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Acer-Delo\05_Projekti_nizke_gradnje\CESTE\PGD\2013_RAVNIKARJEVA_ULICA\012_RAZDELITEV STROŠKOV_ETAPNOST\oddaja_9_7_2015\popisi del\skupna investicija\"/>
    </mc:Choice>
  </mc:AlternateContent>
  <bookViews>
    <workbookView xWindow="0" yWindow="0" windowWidth="16380" windowHeight="8190" tabRatio="913"/>
  </bookViews>
  <sheets>
    <sheet name="REKAPITULACIJA - Ravnikarjeva" sheetId="7" r:id="rId1"/>
    <sheet name="Ceste" sheetId="2" r:id="rId2"/>
  </sheets>
  <definedNames>
    <definedName name="__xlnm.Print_Area_1">#REF!</definedName>
    <definedName name="__xlnm.Print_Area_2">Ceste!$A$1:$E$210</definedName>
    <definedName name="__xlnm.Print_Area_3">#REF!</definedName>
    <definedName name="__xlnm.Print_Titles_1">#REF!</definedName>
    <definedName name="_xlnm.Print_Area" localSheetId="1">Ceste!$A$1:$E$202</definedName>
    <definedName name="_xlnm.Print_Area" localSheetId="0">'REKAPITULACIJA - Ravnikarjeva'!$A$1:$E$22</definedName>
    <definedName name="_xlnm.Print_Titles" localSheetId="1">Ceste!$9:$10</definedName>
  </definedNames>
  <calcPr calcId="152511"/>
</workbook>
</file>

<file path=xl/calcChain.xml><?xml version="1.0" encoding="utf-8"?>
<calcChain xmlns="http://schemas.openxmlformats.org/spreadsheetml/2006/main">
  <c r="D179" i="2" l="1"/>
  <c r="E175" i="2"/>
  <c r="E149" i="2"/>
  <c r="E138" i="2"/>
  <c r="E111" i="2"/>
  <c r="E51" i="2"/>
  <c r="A170" i="2" l="1"/>
  <c r="E105" i="2" l="1"/>
  <c r="E71" i="2"/>
  <c r="E147" i="2" l="1"/>
  <c r="E195" i="2"/>
  <c r="E41" i="2" l="1"/>
  <c r="A57" i="2" l="1"/>
  <c r="A62" i="2" s="1"/>
  <c r="A67" i="2" s="1"/>
  <c r="A75" i="2" s="1"/>
  <c r="E161" i="2"/>
  <c r="E45" i="7"/>
  <c r="E46" i="7" s="1"/>
  <c r="E47" i="7" s="1"/>
  <c r="E101" i="2"/>
  <c r="E65" i="2"/>
  <c r="E45" i="2"/>
  <c r="E37" i="2"/>
  <c r="E27" i="2"/>
  <c r="E20" i="2"/>
  <c r="A22" i="2"/>
  <c r="E166" i="2"/>
  <c r="E18" i="2"/>
  <c r="E25" i="2"/>
  <c r="E49" i="2"/>
  <c r="E60" i="2"/>
  <c r="E77" i="2"/>
  <c r="E83" i="2"/>
  <c r="E89" i="2"/>
  <c r="E94" i="2"/>
  <c r="E109" i="2"/>
  <c r="E121" i="2"/>
  <c r="E129" i="2"/>
  <c r="E136" i="2"/>
  <c r="E157" i="2"/>
  <c r="E173" i="2"/>
  <c r="E187" i="2"/>
  <c r="E191" i="2"/>
  <c r="E200" i="2"/>
  <c r="E9" i="7" l="1"/>
  <c r="E8" i="7"/>
  <c r="E7" i="7"/>
  <c r="E10" i="7"/>
  <c r="A34" i="2"/>
  <c r="E202" i="2"/>
  <c r="E12" i="7" s="1"/>
  <c r="E6" i="7" l="1"/>
  <c r="E179" i="2"/>
  <c r="A39" i="2"/>
  <c r="A43" i="2" s="1"/>
  <c r="A47" i="2" l="1"/>
  <c r="E11" i="7"/>
  <c r="E13" i="7" s="1"/>
  <c r="E14" i="7" l="1"/>
  <c r="E15" i="7" s="1"/>
  <c r="E49" i="7" s="1"/>
  <c r="E57" i="7"/>
  <c r="A81" i="2"/>
  <c r="A87" i="2" s="1"/>
  <c r="A91" i="2" s="1"/>
  <c r="A98" i="2" l="1"/>
  <c r="A103" i="2" s="1"/>
  <c r="A107" i="2" l="1"/>
  <c r="A119" i="2" l="1"/>
  <c r="A127" i="2" l="1"/>
  <c r="A133" i="2" s="1"/>
  <c r="A144" i="2" l="1"/>
  <c r="A155" i="2" l="1"/>
  <c r="A159" i="2" s="1"/>
  <c r="A163" i="2" l="1"/>
  <c r="A185" i="2" l="1"/>
  <c r="A189" i="2" l="1"/>
  <c r="A193" i="2" s="1"/>
  <c r="A197" i="2" l="1"/>
</calcChain>
</file>

<file path=xl/sharedStrings.xml><?xml version="1.0" encoding="utf-8"?>
<sst xmlns="http://schemas.openxmlformats.org/spreadsheetml/2006/main" count="199" uniqueCount="157">
  <si>
    <t>Šifra</t>
  </si>
  <si>
    <t>Opis dela</t>
  </si>
  <si>
    <t>Znesek</t>
  </si>
  <si>
    <t>1.0</t>
  </si>
  <si>
    <t>PREDDELA</t>
  </si>
  <si>
    <t>2.0</t>
  </si>
  <si>
    <t>ZEMELJSKA DELA</t>
  </si>
  <si>
    <t>3.0</t>
  </si>
  <si>
    <t>VOZIŠČNE KONSTRUKCIJE</t>
  </si>
  <si>
    <t>4.0</t>
  </si>
  <si>
    <t>ODVODNJAVANJE</t>
  </si>
  <si>
    <t>6.0</t>
  </si>
  <si>
    <t>OPREMA CESTE</t>
  </si>
  <si>
    <t>7.0</t>
  </si>
  <si>
    <t>TUJE STORITVE</t>
  </si>
  <si>
    <t>SKUPAJ:</t>
  </si>
  <si>
    <t>DDV</t>
  </si>
  <si>
    <t>SKUPAJ Z DDV:</t>
  </si>
  <si>
    <t>ODKUP ZEMLJIŠČ TER ODŠKODNINE</t>
  </si>
  <si>
    <t>Davek na promet z nepremičnimami</t>
  </si>
  <si>
    <t>ODKUP ZEMLJIŠČ SKUPAJ Z DAVKI</t>
  </si>
  <si>
    <t>SKUPAJ</t>
  </si>
  <si>
    <t>SPLOŠNO:</t>
  </si>
  <si>
    <t>Dela je izvajati po projektni dokumentaciji, v skladu z veljavnimi tehničnimi predpisi ,</t>
  </si>
  <si>
    <t>normativi in standardi ob upoštevanju zahtev iz varstva pri delu.</t>
  </si>
  <si>
    <r>
      <t xml:space="preserve">V enotnih cenah morajo biti zajeti vsi stroški po </t>
    </r>
    <r>
      <rPr>
        <b/>
        <sz val="11"/>
        <rFont val="Arial"/>
        <family val="2"/>
        <charset val="238"/>
      </rPr>
      <t>Splošnih tehničnih pogojih</t>
    </r>
    <r>
      <rPr>
        <sz val="11"/>
        <rFont val="Arial"/>
        <family val="2"/>
        <charset val="238"/>
      </rPr>
      <t>.</t>
    </r>
  </si>
  <si>
    <t xml:space="preserve">(cena v posameznih postavkah del zajema nabavo in dostavo materiala potrebnega za izvedbo, </t>
  </si>
  <si>
    <t xml:space="preserve">vgradnjo materiala z vsemi potrebnimi deli in pripomočki,  </t>
  </si>
  <si>
    <t>1.1  GEODETSKA DELA</t>
  </si>
  <si>
    <t xml:space="preserve">km  </t>
  </si>
  <si>
    <t>kom</t>
  </si>
  <si>
    <t>1.2   ČIŠČENJE TERENA</t>
  </si>
  <si>
    <t>šifra: 00.000</t>
  </si>
  <si>
    <t>*</t>
  </si>
  <si>
    <t>m2</t>
  </si>
  <si>
    <t>m1</t>
  </si>
  <si>
    <t>dni</t>
  </si>
  <si>
    <t>PREDDELA SKUPAJ:</t>
  </si>
  <si>
    <t>ZEMELJSKA DELA IN TEMELJENJE</t>
  </si>
  <si>
    <t>2.1   IZKOPI</t>
  </si>
  <si>
    <t>šifra: 21.112</t>
  </si>
  <si>
    <t>Površinski izkop plodne zemljine – 1. kategorije – strojno z odrivom do 50 m</t>
  </si>
  <si>
    <t xml:space="preserve">m3  </t>
  </si>
  <si>
    <t>2.2   PLANUM TEMELJNIH TAL</t>
  </si>
  <si>
    <t>2.4   NASIPI, ZASIPI, KLINI, POSTELJICA IN GLINASTI NABOJ</t>
  </si>
  <si>
    <t>m3</t>
  </si>
  <si>
    <t>ZEMELJSKA DELA IN TEMELJENJE SKUPAJ:</t>
  </si>
  <si>
    <t>3.1   NOSILNE PLASTI</t>
  </si>
  <si>
    <t>3.1.1   NEVEZANE NOSILNE PLASTI</t>
  </si>
  <si>
    <t>šifra: 31.132</t>
  </si>
  <si>
    <t>Izdelava nevezane nosilne plasti enakomerno zrnatega drobljenca iz kamnine v debelini 21 do 30 cm</t>
  </si>
  <si>
    <t xml:space="preserve">m3 </t>
  </si>
  <si>
    <t xml:space="preserve">m2  </t>
  </si>
  <si>
    <t>3.2   OBRABNE PLASTI</t>
  </si>
  <si>
    <t>3.2.2   VEZANE OBRABNE IN ZAPORNE PLASTI  BITUMENSKI BETONI</t>
  </si>
  <si>
    <t>3.6   BANKINE</t>
  </si>
  <si>
    <t>VOZIŠČNE KONSTRUKCIJE SKUPAJ:</t>
  </si>
  <si>
    <t>ODVODNJAVANJE SKUPAJ:</t>
  </si>
  <si>
    <t>OPREMA CEST</t>
  </si>
  <si>
    <t>šifra: 61.123</t>
  </si>
  <si>
    <t>Izdelava temelja iz cementnega betona C 12/15, globine 80 cm, premera 40 cm</t>
  </si>
  <si>
    <t xml:space="preserve">kos  </t>
  </si>
  <si>
    <t xml:space="preserve">kos </t>
  </si>
  <si>
    <t>OPREMA CEST SKUPAJ:</t>
  </si>
  <si>
    <t>ur</t>
  </si>
  <si>
    <t>šifra: 79.311</t>
  </si>
  <si>
    <t>Projektantski nadzor</t>
  </si>
  <si>
    <t>šifra: 79.351</t>
  </si>
  <si>
    <t xml:space="preserve">Geotehnični nadzor </t>
  </si>
  <si>
    <t>šifra: 79.514</t>
  </si>
  <si>
    <t>Izdelava projektne dokumentacije za projekt izvedenih del</t>
  </si>
  <si>
    <t>TUJE STORITVE SKUPAJ:</t>
  </si>
  <si>
    <t>šifra: 22.112</t>
  </si>
  <si>
    <t>šifra: 25.122</t>
  </si>
  <si>
    <t>šifra: 25.151</t>
  </si>
  <si>
    <t>Doplačilo za zatravitev s semenom</t>
  </si>
  <si>
    <t>kos</t>
  </si>
  <si>
    <t>šifra: 21.224</t>
  </si>
  <si>
    <t>Široki izkop vezljive zemljine – 3. kategorije - strojno z nakladanjem</t>
  </si>
  <si>
    <t xml:space="preserve">2.5   BREŽINE IN ZELENICE   </t>
  </si>
  <si>
    <t>Humuziranje brežine z valjanjem, v debelini do 15 cm - strojno</t>
  </si>
  <si>
    <t>4.1   POVRŠINSKO ODVODNJAVANJE</t>
  </si>
  <si>
    <t>Dobava in pritrditev okroglega prometnega znaka, podloga iz vroče cinkane jeklene pločevine, znak z odsevno folijo tipa 2, premera 600 mm</t>
  </si>
  <si>
    <t>šifra: 61.652</t>
  </si>
  <si>
    <t>šifra: 62.447</t>
  </si>
  <si>
    <t>šifra: 11.121</t>
  </si>
  <si>
    <t>šifra: 11.221</t>
  </si>
  <si>
    <t>Obnova in zavarovanje zakoličbe osi trase ostale javne ceste v ravninskem terenu</t>
  </si>
  <si>
    <t>Postavitev in zavarovanje prečnega profila ostale javne ceste v ravninskem terenu</t>
  </si>
  <si>
    <t>%</t>
  </si>
  <si>
    <t>nakladanje, skladiščenje in odvoz odvečnega materiala na drugo lokacijo, ki jo pridobi izvajalec, …)</t>
  </si>
  <si>
    <t>skladiščenje na gradbišču za kasnejše humusiranje</t>
  </si>
  <si>
    <t>s plodno zemljino iz izkopa</t>
  </si>
  <si>
    <t>šifra: 12.151</t>
  </si>
  <si>
    <t>Posek in odstranitev dreves z deblom premera 11 do 30 cm ter odstranitev vej</t>
  </si>
  <si>
    <t>2.3   LOČILNE, DRENAŽNE IN FILTRSKE PLASTI TER DELOVNI PLATO</t>
  </si>
  <si>
    <t>NEPREDVIDENA DELA</t>
  </si>
  <si>
    <t>5.0</t>
  </si>
  <si>
    <t>9.0</t>
  </si>
  <si>
    <t>Izdelava debeloslojne prečne in ostalih označb na voziščo z vročo plastiko z vmešanimi drobci / kroglicami stekla, vključno 250 g/m2 dodatnega posipa z drobci stekla, strojno, debelina plasti 3 mm, posamezna površina označbe 1.1 do 1.5 m2</t>
  </si>
  <si>
    <t>OPOMBA:</t>
  </si>
  <si>
    <t>šifra: 61.217</t>
  </si>
  <si>
    <t>Dobava in vgraditev stebrička za prometni znak iz vroče cinkane jeklene cevi s premerom 64 mm, dolge 3500 mm</t>
  </si>
  <si>
    <t>zap.št</t>
  </si>
  <si>
    <t>enota</t>
  </si>
  <si>
    <t>količina</t>
  </si>
  <si>
    <t>cena za enoto</t>
  </si>
  <si>
    <t>skupaj</t>
  </si>
  <si>
    <t>opis/</t>
  </si>
  <si>
    <t xml:space="preserve">Vse gradbene odpadke, nastale med preddeli, se odda predelovalcu ali zbiralcu gradbenih odpadkov. V ceni posameznega materiala je vključena cena rušitve, ločenega zbiranja, nakladanja, odvoza in oddaja zbiralcu gradbenih odpadkov, skupaj z vsemi taksami in stroški deponiranja. </t>
  </si>
  <si>
    <t>Odstranitev grmovnic, ki se jih primerno skladišči in ponovno zasadi, z vsemi potrebnimi deli in orodji - izkop ročno, zasaditev ročno</t>
  </si>
  <si>
    <t>Razna nepredvidena dela, vpisana v gradbeni dnevnik. Dela se obračunajo na podlagi dejanskih stroškov in potrjene gradbene knjige.</t>
  </si>
  <si>
    <t>Geodetski posnetek izvedenega stanja</t>
  </si>
  <si>
    <t>Sestavni del projektanskega popisa del je tudi tehnično poročilo in vse grafične priloge projekta, v katerem so posamezne postavke in dela podrobneje opisana.</t>
  </si>
  <si>
    <t>Kategorizacija zemljin in kamnin je povzeta po tabeli 2.1, dopolnil splošnih in tehničnih pogojev za zemeljska dela in temeljenje (DDC 2001, IV. Knjiga), zemljine in kamnine so razvrščene v kategoriji od I. do V.</t>
  </si>
  <si>
    <t>V enotni ceni zajeti ves potrebni material in dela povezana z označitvijo in organizacijo ureditve gradbišča, kot to določa Pravilnik o gradbiščih (Ur. list RS, št. 55/2008 in 54/2009).</t>
  </si>
  <si>
    <t>Dela izvajati po projektni dokumentaciji, v skladu z veljavnimi tehničnimi predpisi, normativi in standardi ob upoštevanju zahtev iz varstva pri delu. V enotnih cenah morajo biti zajeti vsi stroški po Splošnih tehničnih pogojih (cena v posameznih postavkah del zajema nabavo in dostavo materiala potrebnega za izvedbo, vgradnjo materiala z vsemi potrebnimi deli in pripomočki, nakladanje, odvoz in predajo odvečnega materialana zbiralcu oz. predelovalcu gradbenih odpadkov, ...).</t>
  </si>
  <si>
    <t>1.</t>
  </si>
  <si>
    <t>2.</t>
  </si>
  <si>
    <t>3.</t>
  </si>
  <si>
    <t>4.</t>
  </si>
  <si>
    <t>šifra: 24.117</t>
  </si>
  <si>
    <t>Izdelava nasipa iz zrnate kamnine - 3. kategorije z dobavo iz kamnoloma</t>
  </si>
  <si>
    <t>Cesta A</t>
  </si>
  <si>
    <t>Cesta B</t>
  </si>
  <si>
    <t>kompl.</t>
  </si>
  <si>
    <t>Odstranitev in ponovna postavitev ograje iz žične mreže</t>
  </si>
  <si>
    <t>šifra: 21.234</t>
  </si>
  <si>
    <t>Široki izkop zrnate kamnine – 3. kategorije - strojno z nakladanjem</t>
  </si>
  <si>
    <t>Ureditev planuma temeljnih tal vezljive zemljine - 3. kategorije</t>
  </si>
  <si>
    <t>šifra: 23.313</t>
  </si>
  <si>
    <t>Dobava in vgraditev geotekstilje za ločilno plast, natezna trdnost nad 14 do 16 kN/m2</t>
  </si>
  <si>
    <t>izkop na območju obstoječega makadamskega vozišča v debelini 10 cm</t>
  </si>
  <si>
    <t>šifra: 24.474</t>
  </si>
  <si>
    <t>Izdelava posteljice v debelini plasti do 50 cm iz zrnate kamnine - 3. kategorije</t>
  </si>
  <si>
    <t>v debelini 30 cm</t>
  </si>
  <si>
    <t>Razprostiranje odvečne plodne zemljine - 1. kategorije</t>
  </si>
  <si>
    <t>šifra: 29.131</t>
  </si>
  <si>
    <t>šifra: 31.834</t>
  </si>
  <si>
    <t>Izdelava obrabnonosilne plasti bituminizirane zmesi AC 16 surf B 50/70 A4 Z3 v debelini 7 cm</t>
  </si>
  <si>
    <t>šifra: 36.111</t>
  </si>
  <si>
    <t>Izdelava bankine iz drobljenca, široke do 50 cm</t>
  </si>
  <si>
    <t>širine 25 cm, debeline 20 cm, skupne dolžine 144,00 m</t>
  </si>
  <si>
    <t>znak II-2  1x</t>
  </si>
  <si>
    <t>črta V-9 (stop črta)</t>
  </si>
  <si>
    <t>šifra: 13.113</t>
  </si>
  <si>
    <t>vključno z mletjem panja</t>
  </si>
  <si>
    <t>Izdelava načrta izvedenih del (PID) za cesto v štirih (4) tiskanih in digitalnih (*.dwg, *.doc, *.pdf) izvodih,  v skladu z Zakonom o graditvi objektov in Pravilnikom o  projektni dokumentaciji</t>
  </si>
  <si>
    <t>REKAPITULACIJA - CESTE</t>
  </si>
  <si>
    <t xml:space="preserve">Zavarovanje gradbišča v času gradnje s popolno zaporo prometa </t>
  </si>
  <si>
    <t>Izdelava asfaltne mulde širine 0,50 m</t>
  </si>
  <si>
    <t>iz obrabnonosilne plasti bituminizirane zmesi AC 16 surf B 50/70 A4 Z3 v debelini 7 cm</t>
  </si>
  <si>
    <t>7.1   NADZOR IN TEHNIČNA DOKUMENTACIJA</t>
  </si>
  <si>
    <t>5.1   POKONČNA OPREMA CEST</t>
  </si>
  <si>
    <t>5.2   OZNAČBE NA VOZIŠČU</t>
  </si>
  <si>
    <t>z nakladanjem, odvozom do 15 km in predajo izkopanega materiala zbiralcu oz. izvajalcu obdelave gradbenih odpadkov, upoštevan faktor 1,25 (izkop 797 m3)</t>
  </si>
  <si>
    <t>z nakladanjem, odvozom do 15 km in predajo izkopanega materiala zbiralcu oz. izvajalcu obdelave gradbenih odpadkov, upoštevan faktor 1,25 (izkop 54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</si>
</sst>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&quot;      &quot;;\-#,##0&quot;      &quot;"/>
    <numFmt numFmtId="165" formatCode="&quot;SIT&quot;#,##0\ ;&quot;(SIT&quot;#,##0\)"/>
    <numFmt numFmtId="166" formatCode="&quot;SIT&quot;#,##0.00\ ;&quot;(SIT&quot;#,##0.00\)"/>
    <numFmt numFmtId="167" formatCode="mmmm\ d&quot;, &quot;yyyy"/>
    <numFmt numFmtId="168" formatCode="#,##0.00\ [$€-401]"/>
    <numFmt numFmtId="169" formatCode="#,##0.00&quot;      &quot;;\-#,##0.00&quot;      &quot;"/>
    <numFmt numFmtId="170" formatCode="#,##0.000"/>
  </numFmts>
  <fonts count="34"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SLO Arial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SLO Arial"/>
      <family val="2"/>
      <charset val="238"/>
    </font>
    <font>
      <b/>
      <sz val="8"/>
      <name val="Arial CE"/>
      <family val="2"/>
      <charset val="238"/>
    </font>
    <font>
      <sz val="12"/>
      <name val="Arial"/>
      <family val="2"/>
      <charset val="238"/>
    </font>
    <font>
      <sz val="12"/>
      <name val="Arial CE"/>
      <family val="2"/>
      <charset val="238"/>
    </font>
    <font>
      <sz val="12"/>
      <name val="SLO Arial"/>
      <family val="2"/>
      <charset val="238"/>
    </font>
    <font>
      <sz val="8"/>
      <name val="Arial"/>
      <family val="2"/>
      <charset val="238"/>
    </font>
    <font>
      <sz val="9"/>
      <name val="SLO Arial"/>
      <family val="2"/>
      <charset val="238"/>
    </font>
    <font>
      <sz val="9"/>
      <name val="Arial CE"/>
      <family val="2"/>
      <charset val="238"/>
    </font>
    <font>
      <sz val="9"/>
      <name val="Arial"/>
      <family val="2"/>
      <charset val="238"/>
    </font>
    <font>
      <b/>
      <sz val="12"/>
      <name val="SLO Arial"/>
      <family val="2"/>
      <charset val="238"/>
    </font>
    <font>
      <sz val="10"/>
      <name val="Verdana"/>
      <family val="2"/>
      <charset val="238"/>
    </font>
    <font>
      <b/>
      <sz val="11"/>
      <color indexed="54"/>
      <name val="Arial CE"/>
      <family val="2"/>
      <charset val="238"/>
    </font>
    <font>
      <sz val="11"/>
      <color indexed="54"/>
      <name val="Arial CE"/>
      <family val="2"/>
      <charset val="238"/>
    </font>
    <font>
      <b/>
      <u/>
      <sz val="11"/>
      <name val="Arial CE"/>
      <family val="2"/>
      <charset val="238"/>
    </font>
    <font>
      <b/>
      <u/>
      <sz val="11"/>
      <color indexed="54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"/>
      <family val="2"/>
      <charset val="238"/>
    </font>
    <font>
      <sz val="11"/>
      <color indexed="8"/>
      <name val="Arial CE"/>
      <family val="2"/>
      <charset val="238"/>
    </font>
    <font>
      <b/>
      <sz val="11"/>
      <name val="Arial CE"/>
      <family val="2"/>
      <charset val="238"/>
    </font>
    <font>
      <sz val="11"/>
      <color indexed="10"/>
      <name val="Arial CE"/>
      <family val="2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color indexed="10"/>
      <name val="Arial CE"/>
      <charset val="238"/>
    </font>
    <font>
      <sz val="11"/>
      <color indexed="54"/>
      <name val="Arial CE"/>
      <charset val="238"/>
    </font>
    <font>
      <b/>
      <sz val="10"/>
      <color indexed="9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164" fontId="27" fillId="0" borderId="0" applyFill="0" applyBorder="0" applyAlignment="0" applyProtection="0"/>
    <xf numFmtId="166" fontId="27" fillId="0" borderId="0" applyFill="0" applyBorder="0" applyAlignment="0" applyProtection="0"/>
    <xf numFmtId="165" fontId="27" fillId="0" borderId="0" applyFill="0" applyBorder="0" applyAlignment="0" applyProtection="0"/>
    <xf numFmtId="167" fontId="27" fillId="0" borderId="0" applyFill="0" applyBorder="0" applyAlignment="0" applyProtection="0"/>
    <xf numFmtId="2" fontId="27" fillId="0" borderId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27" fillId="0" borderId="0"/>
    <xf numFmtId="0" fontId="27" fillId="0" borderId="0"/>
    <xf numFmtId="0" fontId="27" fillId="0" borderId="0"/>
    <xf numFmtId="10" fontId="27" fillId="0" borderId="0" applyFill="0" applyBorder="0" applyAlignment="0" applyProtection="0"/>
    <xf numFmtId="0" fontId="27" fillId="0" borderId="1" applyNumberFormat="0" applyFill="0" applyAlignment="0" applyProtection="0"/>
  </cellStyleXfs>
  <cellXfs count="227">
    <xf numFmtId="0" fontId="0" fillId="0" borderId="0" xfId="0"/>
    <xf numFmtId="49" fontId="4" fillId="0" borderId="0" xfId="11" applyNumberFormat="1" applyFont="1" applyBorder="1" applyAlignment="1">
      <alignment horizontal="center" vertical="center"/>
    </xf>
    <xf numFmtId="0" fontId="5" fillId="0" borderId="0" xfId="11" applyFont="1" applyBorder="1" applyAlignment="1">
      <alignment horizontal="left" vertical="center"/>
    </xf>
    <xf numFmtId="0" fontId="5" fillId="0" borderId="0" xfId="11" applyFont="1" applyBorder="1" applyAlignment="1">
      <alignment horizontal="center" vertical="center"/>
    </xf>
    <xf numFmtId="0" fontId="4" fillId="0" borderId="0" xfId="11" applyFont="1" applyBorder="1" applyAlignment="1">
      <alignment vertical="center"/>
    </xf>
    <xf numFmtId="168" fontId="4" fillId="0" borderId="0" xfId="11" applyNumberFormat="1" applyFont="1" applyBorder="1" applyAlignment="1">
      <alignment horizontal="right" vertical="center"/>
    </xf>
    <xf numFmtId="49" fontId="4" fillId="0" borderId="0" xfId="11" applyNumberFormat="1" applyFont="1" applyBorder="1" applyAlignment="1" applyProtection="1">
      <alignment horizontal="center" vertical="center"/>
    </xf>
    <xf numFmtId="0" fontId="5" fillId="0" borderId="0" xfId="11" applyFont="1" applyBorder="1" applyAlignment="1" applyProtection="1">
      <alignment horizontal="left" vertical="center"/>
    </xf>
    <xf numFmtId="0" fontId="5" fillId="0" borderId="0" xfId="11" applyFont="1" applyBorder="1" applyAlignment="1" applyProtection="1">
      <alignment horizontal="center" vertical="center"/>
    </xf>
    <xf numFmtId="0" fontId="4" fillId="0" borderId="0" xfId="11" applyFont="1" applyBorder="1" applyAlignment="1" applyProtection="1">
      <alignment vertical="center"/>
    </xf>
    <xf numFmtId="168" fontId="4" fillId="0" borderId="0" xfId="11" applyNumberFormat="1" applyFont="1" applyBorder="1" applyAlignment="1" applyProtection="1">
      <alignment horizontal="right" vertical="center"/>
    </xf>
    <xf numFmtId="49" fontId="7" fillId="0" borderId="2" xfId="9" applyNumberFormat="1" applyFont="1" applyBorder="1" applyAlignment="1" applyProtection="1">
      <alignment horizontal="center" vertical="center"/>
    </xf>
    <xf numFmtId="169" fontId="8" fillId="0" borderId="3" xfId="9" applyNumberFormat="1" applyFont="1" applyBorder="1" applyAlignment="1" applyProtection="1">
      <alignment horizontal="left" vertical="center"/>
    </xf>
    <xf numFmtId="169" fontId="7" fillId="0" borderId="3" xfId="9" applyNumberFormat="1" applyFont="1" applyBorder="1" applyAlignment="1" applyProtection="1">
      <alignment horizontal="center" vertical="center"/>
    </xf>
    <xf numFmtId="0" fontId="8" fillId="0" borderId="3" xfId="9" applyFont="1" applyBorder="1" applyAlignment="1" applyProtection="1">
      <alignment horizontal="center" vertical="center"/>
    </xf>
    <xf numFmtId="168" fontId="7" fillId="0" borderId="4" xfId="9" applyNumberFormat="1" applyFont="1" applyBorder="1" applyAlignment="1" applyProtection="1">
      <alignment horizontal="center" vertical="center"/>
    </xf>
    <xf numFmtId="0" fontId="7" fillId="0" borderId="0" xfId="9" applyFont="1" applyBorder="1" applyAlignment="1">
      <alignment horizontal="center" vertical="center"/>
    </xf>
    <xf numFmtId="49" fontId="9" fillId="0" borderId="5" xfId="11" applyNumberFormat="1" applyFont="1" applyBorder="1" applyAlignment="1" applyProtection="1">
      <alignment horizontal="center" vertical="center"/>
    </xf>
    <xf numFmtId="0" fontId="10" fillId="0" borderId="6" xfId="11" applyFont="1" applyBorder="1" applyAlignment="1" applyProtection="1">
      <alignment horizontal="left" vertical="center"/>
    </xf>
    <xf numFmtId="0" fontId="10" fillId="0" borderId="7" xfId="11" applyFont="1" applyBorder="1" applyAlignment="1" applyProtection="1">
      <alignment vertical="center"/>
    </xf>
    <xf numFmtId="4" fontId="9" fillId="0" borderId="7" xfId="11" applyNumberFormat="1" applyFont="1" applyBorder="1" applyAlignment="1" applyProtection="1">
      <alignment vertical="center"/>
    </xf>
    <xf numFmtId="168" fontId="9" fillId="0" borderId="8" xfId="11" applyNumberFormat="1" applyFont="1" applyBorder="1" applyAlignment="1" applyProtection="1">
      <alignment horizontal="right" vertical="center"/>
    </xf>
    <xf numFmtId="0" fontId="11" fillId="0" borderId="0" xfId="9" applyFont="1" applyBorder="1" applyAlignment="1">
      <alignment vertical="center"/>
    </xf>
    <xf numFmtId="49" fontId="9" fillId="0" borderId="9" xfId="11" applyNumberFormat="1" applyFont="1" applyBorder="1" applyAlignment="1" applyProtection="1">
      <alignment horizontal="center" vertical="center"/>
    </xf>
    <xf numFmtId="0" fontId="10" fillId="0" borderId="10" xfId="11" applyFont="1" applyBorder="1" applyAlignment="1" applyProtection="1">
      <alignment horizontal="left" vertical="center"/>
    </xf>
    <xf numFmtId="0" fontId="10" fillId="0" borderId="11" xfId="11" applyFont="1" applyBorder="1" applyAlignment="1" applyProtection="1">
      <alignment vertical="center"/>
    </xf>
    <xf numFmtId="4" fontId="9" fillId="0" borderId="11" xfId="11" applyNumberFormat="1" applyFont="1" applyBorder="1" applyAlignment="1" applyProtection="1">
      <alignment vertical="center"/>
    </xf>
    <xf numFmtId="168" fontId="9" fillId="0" borderId="12" xfId="11" applyNumberFormat="1" applyFont="1" applyBorder="1" applyAlignment="1" applyProtection="1">
      <alignment horizontal="right" vertical="center"/>
    </xf>
    <xf numFmtId="49" fontId="12" fillId="0" borderId="13" xfId="11" applyNumberFormat="1" applyFont="1" applyBorder="1" applyAlignment="1" applyProtection="1">
      <alignment vertical="center"/>
    </xf>
    <xf numFmtId="0" fontId="10" fillId="0" borderId="14" xfId="11" applyFont="1" applyBorder="1" applyAlignment="1" applyProtection="1">
      <alignment horizontal="left" vertical="center"/>
    </xf>
    <xf numFmtId="0" fontId="5" fillId="0" borderId="14" xfId="11" applyFont="1" applyBorder="1" applyAlignment="1" applyProtection="1">
      <alignment vertical="center"/>
    </xf>
    <xf numFmtId="0" fontId="12" fillId="0" borderId="14" xfId="11" applyFont="1" applyBorder="1" applyAlignment="1" applyProtection="1">
      <alignment vertical="center"/>
    </xf>
    <xf numFmtId="168" fontId="10" fillId="0" borderId="15" xfId="9" applyNumberFormat="1" applyFont="1" applyBorder="1" applyAlignment="1" applyProtection="1">
      <alignment horizontal="right" vertical="center"/>
    </xf>
    <xf numFmtId="0" fontId="4" fillId="0" borderId="0" xfId="9" applyFont="1" applyBorder="1" applyAlignment="1">
      <alignment vertical="center"/>
    </xf>
    <xf numFmtId="49" fontId="13" fillId="0" borderId="16" xfId="9" applyNumberFormat="1" applyFont="1" applyBorder="1" applyAlignment="1" applyProtection="1">
      <alignment horizontal="center" vertical="center"/>
    </xf>
    <xf numFmtId="0" fontId="14" fillId="0" borderId="0" xfId="9" applyFont="1" applyBorder="1" applyAlignment="1" applyProtection="1">
      <alignment horizontal="left" vertical="center"/>
    </xf>
    <xf numFmtId="0" fontId="13" fillId="0" borderId="0" xfId="9" applyFont="1" applyBorder="1" applyAlignment="1" applyProtection="1">
      <alignment vertical="center"/>
    </xf>
    <xf numFmtId="168" fontId="15" fillId="0" borderId="17" xfId="9" applyNumberFormat="1" applyFont="1" applyBorder="1" applyAlignment="1" applyProtection="1">
      <alignment horizontal="right" vertical="center"/>
    </xf>
    <xf numFmtId="0" fontId="13" fillId="0" borderId="0" xfId="9" applyFont="1" applyBorder="1" applyAlignment="1">
      <alignment vertical="center"/>
    </xf>
    <xf numFmtId="49" fontId="6" fillId="0" borderId="2" xfId="9" applyNumberFormat="1" applyFont="1" applyBorder="1" applyAlignment="1" applyProtection="1">
      <alignment horizontal="center" vertical="center"/>
    </xf>
    <xf numFmtId="0" fontId="6" fillId="0" borderId="3" xfId="9" applyFont="1" applyBorder="1" applyAlignment="1" applyProtection="1">
      <alignment horizontal="left" vertical="center"/>
    </xf>
    <xf numFmtId="4" fontId="6" fillId="0" borderId="3" xfId="9" applyNumberFormat="1" applyFont="1" applyBorder="1" applyAlignment="1" applyProtection="1">
      <alignment horizontal="center" vertical="center"/>
    </xf>
    <xf numFmtId="0" fontId="6" fillId="0" borderId="3" xfId="9" applyNumberFormat="1" applyFont="1" applyBorder="1" applyAlignment="1" applyProtection="1">
      <alignment horizontal="center" vertical="center"/>
    </xf>
    <xf numFmtId="168" fontId="2" fillId="0" borderId="4" xfId="11" applyNumberFormat="1" applyFont="1" applyBorder="1" applyAlignment="1" applyProtection="1">
      <alignment horizontal="right" vertical="center"/>
    </xf>
    <xf numFmtId="0" fontId="16" fillId="0" borderId="0" xfId="9" applyFont="1" applyBorder="1" applyAlignment="1">
      <alignment vertical="center"/>
    </xf>
    <xf numFmtId="0" fontId="16" fillId="0" borderId="0" xfId="9" applyFont="1" applyBorder="1" applyAlignment="1">
      <alignment horizontal="center" vertical="center"/>
    </xf>
    <xf numFmtId="49" fontId="9" fillId="0" borderId="0" xfId="11" applyNumberFormat="1" applyFont="1" applyBorder="1" applyAlignment="1" applyProtection="1">
      <alignment horizontal="center" vertical="center"/>
    </xf>
    <xf numFmtId="0" fontId="10" fillId="0" borderId="0" xfId="11" applyFont="1" applyBorder="1" applyAlignment="1" applyProtection="1">
      <alignment horizontal="left" vertical="center"/>
    </xf>
    <xf numFmtId="0" fontId="10" fillId="0" borderId="0" xfId="11" applyFont="1" applyBorder="1" applyAlignment="1" applyProtection="1">
      <alignment vertical="center"/>
    </xf>
    <xf numFmtId="4" fontId="9" fillId="0" borderId="0" xfId="11" applyNumberFormat="1" applyFont="1" applyBorder="1" applyAlignment="1" applyProtection="1">
      <alignment vertical="center"/>
    </xf>
    <xf numFmtId="168" fontId="9" fillId="0" borderId="0" xfId="11" applyNumberFormat="1" applyFont="1" applyBorder="1" applyAlignment="1" applyProtection="1">
      <alignment horizontal="right" vertical="center"/>
    </xf>
    <xf numFmtId="0" fontId="10" fillId="0" borderId="18" xfId="11" applyFont="1" applyBorder="1" applyAlignment="1" applyProtection="1">
      <alignment horizontal="left" vertical="center"/>
    </xf>
    <xf numFmtId="0" fontId="5" fillId="0" borderId="18" xfId="11" applyFont="1" applyBorder="1" applyAlignment="1" applyProtection="1">
      <alignment vertical="center"/>
    </xf>
    <xf numFmtId="0" fontId="12" fillId="0" borderId="18" xfId="11" applyFont="1" applyBorder="1" applyAlignment="1" applyProtection="1">
      <alignment vertical="center"/>
    </xf>
    <xf numFmtId="168" fontId="10" fillId="0" borderId="19" xfId="9" applyNumberFormat="1" applyFont="1" applyBorder="1" applyAlignment="1" applyProtection="1">
      <alignment horizontal="right" vertical="center"/>
    </xf>
    <xf numFmtId="9" fontId="14" fillId="0" borderId="20" xfId="9" applyNumberFormat="1" applyFont="1" applyBorder="1" applyAlignment="1" applyProtection="1">
      <alignment horizontal="center" vertical="center"/>
    </xf>
    <xf numFmtId="0" fontId="6" fillId="0" borderId="3" xfId="11" applyFont="1" applyBorder="1" applyAlignment="1" applyProtection="1">
      <alignment horizontal="left" vertical="center"/>
    </xf>
    <xf numFmtId="1" fontId="17" fillId="0" borderId="0" xfId="9" applyNumberFormat="1" applyFont="1" applyBorder="1" applyAlignment="1">
      <alignment horizontal="center"/>
    </xf>
    <xf numFmtId="49" fontId="4" fillId="0" borderId="0" xfId="9" applyNumberFormat="1" applyFont="1" applyBorder="1" applyAlignment="1" applyProtection="1">
      <alignment horizontal="center" vertical="center"/>
    </xf>
    <xf numFmtId="0" fontId="5" fillId="0" borderId="0" xfId="9" applyFont="1" applyBorder="1" applyAlignment="1" applyProtection="1">
      <alignment horizontal="left" vertical="center"/>
    </xf>
    <xf numFmtId="0" fontId="5" fillId="0" borderId="0" xfId="9" applyFont="1" applyBorder="1" applyAlignment="1" applyProtection="1">
      <alignment horizontal="center" vertical="center"/>
    </xf>
    <xf numFmtId="0" fontId="4" fillId="0" borderId="0" xfId="9" applyFont="1" applyBorder="1" applyAlignment="1" applyProtection="1">
      <alignment vertical="center"/>
    </xf>
    <xf numFmtId="168" fontId="4" fillId="0" borderId="0" xfId="9" applyNumberFormat="1" applyFont="1" applyBorder="1" applyAlignment="1" applyProtection="1">
      <alignment horizontal="right" vertical="center"/>
    </xf>
    <xf numFmtId="49" fontId="12" fillId="0" borderId="0" xfId="11" applyNumberFormat="1" applyFont="1" applyBorder="1" applyAlignment="1" applyProtection="1">
      <alignment vertical="center"/>
    </xf>
    <xf numFmtId="0" fontId="5" fillId="0" borderId="0" xfId="11" applyFont="1" applyBorder="1" applyAlignment="1" applyProtection="1">
      <alignment vertical="center"/>
    </xf>
    <xf numFmtId="0" fontId="12" fillId="0" borderId="0" xfId="11" applyFont="1" applyBorder="1" applyAlignment="1" applyProtection="1">
      <alignment vertical="center"/>
    </xf>
    <xf numFmtId="168" fontId="12" fillId="0" borderId="0" xfId="11" applyNumberFormat="1" applyFont="1" applyBorder="1" applyAlignment="1" applyProtection="1">
      <alignment horizontal="right" vertical="center"/>
    </xf>
    <xf numFmtId="0" fontId="12" fillId="0" borderId="0" xfId="11" applyFont="1" applyBorder="1" applyAlignment="1">
      <alignment vertical="center"/>
    </xf>
    <xf numFmtId="49" fontId="12" fillId="0" borderId="0" xfId="11" applyNumberFormat="1" applyFont="1" applyBorder="1" applyAlignment="1">
      <alignment vertical="center"/>
    </xf>
    <xf numFmtId="0" fontId="5" fillId="0" borderId="0" xfId="11" applyFont="1" applyBorder="1" applyAlignment="1">
      <alignment vertical="center"/>
    </xf>
    <xf numFmtId="168" fontId="12" fillId="0" borderId="0" xfId="11" applyNumberFormat="1" applyFont="1" applyBorder="1" applyAlignment="1">
      <alignment horizontal="right" vertical="center"/>
    </xf>
    <xf numFmtId="4" fontId="19" fillId="0" borderId="0" xfId="8" applyNumberFormat="1" applyFont="1" applyAlignment="1">
      <alignment horizontal="right"/>
    </xf>
    <xf numFmtId="168" fontId="19" fillId="0" borderId="0" xfId="8" applyNumberFormat="1" applyFont="1" applyProtection="1">
      <protection locked="0"/>
    </xf>
    <xf numFmtId="168" fontId="19" fillId="0" borderId="0" xfId="8" applyNumberFormat="1" applyFont="1" applyProtection="1"/>
    <xf numFmtId="0" fontId="19" fillId="0" borderId="0" xfId="8" applyFont="1"/>
    <xf numFmtId="0" fontId="21" fillId="0" borderId="0" xfId="8" applyFont="1"/>
    <xf numFmtId="4" fontId="22" fillId="0" borderId="22" xfId="8" applyNumberFormat="1" applyFont="1" applyBorder="1" applyAlignment="1">
      <alignment horizontal="right"/>
    </xf>
    <xf numFmtId="168" fontId="19" fillId="0" borderId="22" xfId="8" applyNumberFormat="1" applyFont="1" applyBorder="1" applyProtection="1">
      <protection locked="0"/>
    </xf>
    <xf numFmtId="168" fontId="19" fillId="0" borderId="23" xfId="8" applyNumberFormat="1" applyFont="1" applyBorder="1" applyProtection="1"/>
    <xf numFmtId="4" fontId="22" fillId="0" borderId="0" xfId="8" applyNumberFormat="1" applyFont="1" applyBorder="1" applyAlignment="1">
      <alignment horizontal="right"/>
    </xf>
    <xf numFmtId="168" fontId="19" fillId="0" borderId="0" xfId="8" applyNumberFormat="1" applyFont="1" applyBorder="1" applyProtection="1">
      <protection locked="0"/>
    </xf>
    <xf numFmtId="168" fontId="19" fillId="0" borderId="17" xfId="8" applyNumberFormat="1" applyFont="1" applyBorder="1" applyProtection="1"/>
    <xf numFmtId="4" fontId="19" fillId="0" borderId="0" xfId="8" applyNumberFormat="1" applyFont="1" applyBorder="1" applyAlignment="1">
      <alignment horizontal="right"/>
    </xf>
    <xf numFmtId="4" fontId="19" fillId="0" borderId="18" xfId="8" applyNumberFormat="1" applyFont="1" applyBorder="1" applyAlignment="1">
      <alignment horizontal="right"/>
    </xf>
    <xf numFmtId="168" fontId="19" fillId="0" borderId="18" xfId="8" applyNumberFormat="1" applyFont="1" applyBorder="1" applyProtection="1">
      <protection locked="0"/>
    </xf>
    <xf numFmtId="168" fontId="19" fillId="0" borderId="19" xfId="8" applyNumberFormat="1" applyFont="1" applyBorder="1" applyProtection="1"/>
    <xf numFmtId="4" fontId="22" fillId="0" borderId="0" xfId="8" applyNumberFormat="1" applyFont="1" applyAlignment="1">
      <alignment horizontal="right"/>
    </xf>
    <xf numFmtId="168" fontId="22" fillId="0" borderId="0" xfId="8" applyNumberFormat="1" applyFont="1" applyProtection="1">
      <protection locked="0"/>
    </xf>
    <xf numFmtId="168" fontId="22" fillId="0" borderId="0" xfId="8" applyNumberFormat="1" applyFont="1" applyProtection="1"/>
    <xf numFmtId="170" fontId="22" fillId="0" borderId="0" xfId="8" applyNumberFormat="1" applyFont="1" applyAlignment="1">
      <alignment horizontal="right"/>
    </xf>
    <xf numFmtId="0" fontId="19" fillId="0" borderId="0" xfId="8" applyFont="1" applyFill="1"/>
    <xf numFmtId="168" fontId="19" fillId="0" borderId="0" xfId="8" applyNumberFormat="1" applyFont="1"/>
    <xf numFmtId="2" fontId="25" fillId="0" borderId="0" xfId="8" applyNumberFormat="1" applyFont="1" applyAlignment="1">
      <alignment horizontal="left" vertical="top"/>
    </xf>
    <xf numFmtId="49" fontId="25" fillId="0" borderId="0" xfId="8" applyNumberFormat="1" applyFont="1" applyAlignment="1">
      <alignment horizontal="left" vertical="top"/>
    </xf>
    <xf numFmtId="0" fontId="22" fillId="0" borderId="0" xfId="8" applyFont="1"/>
    <xf numFmtId="0" fontId="26" fillId="0" borderId="0" xfId="8" applyFont="1"/>
    <xf numFmtId="4" fontId="22" fillId="0" borderId="0" xfId="8" applyNumberFormat="1" applyFont="1" applyFill="1" applyAlignment="1">
      <alignment horizontal="right"/>
    </xf>
    <xf numFmtId="168" fontId="22" fillId="0" borderId="0" xfId="8" applyNumberFormat="1" applyFont="1" applyFill="1" applyProtection="1">
      <protection locked="0"/>
    </xf>
    <xf numFmtId="168" fontId="22" fillId="0" borderId="0" xfId="8" applyNumberFormat="1" applyFont="1" applyFill="1" applyProtection="1"/>
    <xf numFmtId="168" fontId="19" fillId="0" borderId="0" xfId="8" applyNumberFormat="1" applyFont="1" applyFill="1" applyProtection="1">
      <protection locked="0"/>
    </xf>
    <xf numFmtId="2" fontId="22" fillId="0" borderId="0" xfId="8" applyNumberFormat="1" applyFont="1"/>
    <xf numFmtId="1" fontId="25" fillId="0" borderId="0" xfId="8" applyNumberFormat="1" applyFont="1" applyAlignment="1">
      <alignment horizontal="left" vertical="top"/>
    </xf>
    <xf numFmtId="49" fontId="25" fillId="0" borderId="0" xfId="8" applyNumberFormat="1" applyFont="1" applyFill="1" applyAlignment="1">
      <alignment horizontal="left" vertical="top"/>
    </xf>
    <xf numFmtId="49" fontId="25" fillId="0" borderId="0" xfId="8" applyNumberFormat="1" applyFont="1" applyFill="1" applyBorder="1" applyAlignment="1">
      <alignment horizontal="left" vertical="top"/>
    </xf>
    <xf numFmtId="0" fontId="30" fillId="0" borderId="0" xfId="8" applyFont="1"/>
    <xf numFmtId="0" fontId="29" fillId="0" borderId="0" xfId="8" applyFont="1"/>
    <xf numFmtId="49" fontId="22" fillId="0" borderId="22" xfId="8" applyNumberFormat="1" applyFont="1" applyBorder="1" applyAlignment="1">
      <alignment horizontal="left" vertical="top" wrapText="1"/>
    </xf>
    <xf numFmtId="49" fontId="22" fillId="0" borderId="0" xfId="8" applyNumberFormat="1" applyFont="1" applyBorder="1" applyAlignment="1">
      <alignment horizontal="left" vertical="top" wrapText="1"/>
    </xf>
    <xf numFmtId="49" fontId="19" fillId="0" borderId="0" xfId="8" applyNumberFormat="1" applyFont="1" applyBorder="1" applyAlignment="1">
      <alignment horizontal="left" vertical="top" wrapText="1"/>
    </xf>
    <xf numFmtId="49" fontId="19" fillId="0" borderId="18" xfId="8" applyNumberFormat="1" applyFont="1" applyBorder="1" applyAlignment="1">
      <alignment horizontal="left" vertical="top" wrapText="1"/>
    </xf>
    <xf numFmtId="49" fontId="25" fillId="0" borderId="0" xfId="8" applyNumberFormat="1" applyFont="1" applyAlignment="1">
      <alignment horizontal="left" vertical="top" wrapText="1"/>
    </xf>
    <xf numFmtId="49" fontId="22" fillId="0" borderId="0" xfId="8" applyNumberFormat="1" applyFont="1" applyAlignment="1">
      <alignment horizontal="left" vertical="top" wrapText="1"/>
    </xf>
    <xf numFmtId="49" fontId="22" fillId="0" borderId="0" xfId="8" applyNumberFormat="1" applyFont="1" applyFill="1" applyAlignment="1">
      <alignment horizontal="left" vertical="top" wrapText="1"/>
    </xf>
    <xf numFmtId="49" fontId="19" fillId="0" borderId="0" xfId="8" applyNumberFormat="1" applyFont="1" applyAlignment="1">
      <alignment horizontal="left" vertical="top" wrapText="1"/>
    </xf>
    <xf numFmtId="49" fontId="22" fillId="0" borderId="24" xfId="8" applyNumberFormat="1" applyFont="1" applyBorder="1" applyAlignment="1">
      <alignment horizontal="left" vertical="top"/>
    </xf>
    <xf numFmtId="49" fontId="22" fillId="0" borderId="25" xfId="8" applyNumberFormat="1" applyFont="1" applyBorder="1" applyAlignment="1">
      <alignment horizontal="left" vertical="top"/>
    </xf>
    <xf numFmtId="49" fontId="24" fillId="0" borderId="25" xfId="8" applyNumberFormat="1" applyFont="1" applyBorder="1" applyAlignment="1">
      <alignment horizontal="left" vertical="top"/>
    </xf>
    <xf numFmtId="49" fontId="24" fillId="0" borderId="26" xfId="8" applyNumberFormat="1" applyFont="1" applyBorder="1" applyAlignment="1">
      <alignment horizontal="left" vertical="top"/>
    </xf>
    <xf numFmtId="49" fontId="18" fillId="0" borderId="0" xfId="8" applyNumberFormat="1" applyFont="1" applyAlignment="1">
      <alignment horizontal="left" vertical="top"/>
    </xf>
    <xf numFmtId="168" fontId="22" fillId="0" borderId="0" xfId="8" applyNumberFormat="1" applyFont="1" applyFill="1" applyBorder="1" applyProtection="1">
      <protection locked="0"/>
    </xf>
    <xf numFmtId="168" fontId="22" fillId="0" borderId="0" xfId="8" applyNumberFormat="1" applyFont="1" applyFill="1" applyBorder="1" applyProtection="1"/>
    <xf numFmtId="168" fontId="22" fillId="0" borderId="0" xfId="8" applyNumberFormat="1" applyFont="1" applyFill="1" applyBorder="1" applyAlignment="1" applyProtection="1">
      <alignment vertical="top"/>
      <protection locked="0"/>
    </xf>
    <xf numFmtId="168" fontId="22" fillId="0" borderId="0" xfId="8" applyNumberFormat="1" applyFont="1" applyFill="1" applyBorder="1" applyAlignment="1">
      <alignment vertical="top"/>
    </xf>
    <xf numFmtId="2" fontId="25" fillId="0" borderId="0" xfId="8" applyNumberFormat="1" applyFont="1" applyFill="1" applyAlignment="1">
      <alignment horizontal="left" vertical="top"/>
    </xf>
    <xf numFmtId="4" fontId="22" fillId="0" borderId="0" xfId="8" applyNumberFormat="1" applyFont="1" applyFill="1" applyAlignment="1">
      <alignment horizontal="right" vertical="top"/>
    </xf>
    <xf numFmtId="168" fontId="22" fillId="0" borderId="0" xfId="8" applyNumberFormat="1" applyFont="1" applyFill="1" applyAlignment="1" applyProtection="1">
      <alignment vertical="top"/>
      <protection locked="0"/>
    </xf>
    <xf numFmtId="168" fontId="22" fillId="0" borderId="0" xfId="8" applyNumberFormat="1" applyFont="1" applyFill="1" applyAlignment="1" applyProtection="1">
      <alignment vertical="top"/>
    </xf>
    <xf numFmtId="168" fontId="22" fillId="0" borderId="0" xfId="8" applyNumberFormat="1" applyFont="1" applyFill="1" applyAlignment="1">
      <alignment vertical="top"/>
    </xf>
    <xf numFmtId="1" fontId="25" fillId="0" borderId="0" xfId="8" applyNumberFormat="1" applyFont="1" applyFill="1" applyAlignment="1">
      <alignment horizontal="left" vertical="top"/>
    </xf>
    <xf numFmtId="49" fontId="25" fillId="0" borderId="0" xfId="8" applyNumberFormat="1" applyFont="1" applyFill="1" applyAlignment="1">
      <alignment horizontal="left" vertical="top" wrapText="1"/>
    </xf>
    <xf numFmtId="49" fontId="25" fillId="0" borderId="21" xfId="8" applyNumberFormat="1" applyFont="1" applyFill="1" applyBorder="1" applyAlignment="1">
      <alignment horizontal="left" vertical="top"/>
    </xf>
    <xf numFmtId="49" fontId="25" fillId="0" borderId="21" xfId="8" applyNumberFormat="1" applyFont="1" applyFill="1" applyBorder="1" applyAlignment="1">
      <alignment horizontal="left" vertical="top" wrapText="1"/>
    </xf>
    <xf numFmtId="4" fontId="25" fillId="0" borderId="21" xfId="8" applyNumberFormat="1" applyFont="1" applyFill="1" applyBorder="1" applyAlignment="1">
      <alignment horizontal="right"/>
    </xf>
    <xf numFmtId="168" fontId="25" fillId="0" borderId="21" xfId="8" applyNumberFormat="1" applyFont="1" applyFill="1" applyBorder="1" applyProtection="1">
      <protection locked="0"/>
    </xf>
    <xf numFmtId="168" fontId="25" fillId="0" borderId="21" xfId="8" applyNumberFormat="1" applyFont="1" applyFill="1" applyBorder="1" applyProtection="1"/>
    <xf numFmtId="49" fontId="25" fillId="0" borderId="18" xfId="8" applyNumberFormat="1" applyFont="1" applyFill="1" applyBorder="1" applyAlignment="1">
      <alignment horizontal="left" vertical="top"/>
    </xf>
    <xf numFmtId="49" fontId="25" fillId="0" borderId="18" xfId="8" applyNumberFormat="1" applyFont="1" applyFill="1" applyBorder="1" applyAlignment="1">
      <alignment horizontal="left" vertical="top" wrapText="1"/>
    </xf>
    <xf numFmtId="4" fontId="25" fillId="0" borderId="18" xfId="8" applyNumberFormat="1" applyFont="1" applyFill="1" applyBorder="1" applyAlignment="1">
      <alignment horizontal="right"/>
    </xf>
    <xf numFmtId="168" fontId="25" fillId="0" borderId="18" xfId="8" applyNumberFormat="1" applyFont="1" applyFill="1" applyBorder="1" applyProtection="1">
      <protection locked="0"/>
    </xf>
    <xf numFmtId="168" fontId="25" fillId="0" borderId="18" xfId="8" applyNumberFormat="1" applyFont="1" applyFill="1" applyBorder="1" applyProtection="1"/>
    <xf numFmtId="49" fontId="29" fillId="0" borderId="0" xfId="8" applyNumberFormat="1" applyFont="1" applyFill="1" applyAlignment="1">
      <alignment horizontal="left" vertical="top" wrapText="1"/>
    </xf>
    <xf numFmtId="49" fontId="18" fillId="0" borderId="0" xfId="8" applyNumberFormat="1" applyFont="1" applyFill="1" applyAlignment="1">
      <alignment horizontal="left" vertical="top"/>
    </xf>
    <xf numFmtId="49" fontId="19" fillId="0" borderId="0" xfId="8" applyNumberFormat="1" applyFont="1" applyFill="1" applyAlignment="1">
      <alignment horizontal="left" vertical="top" wrapText="1"/>
    </xf>
    <xf numFmtId="4" fontId="19" fillId="0" borderId="0" xfId="8" applyNumberFormat="1" applyFont="1" applyFill="1" applyAlignment="1">
      <alignment horizontal="right"/>
    </xf>
    <xf numFmtId="168" fontId="19" fillId="0" borderId="0" xfId="8" applyNumberFormat="1" applyFont="1" applyFill="1" applyProtection="1"/>
    <xf numFmtId="49" fontId="22" fillId="0" borderId="0" xfId="8" applyNumberFormat="1" applyFont="1" applyFill="1" applyBorder="1" applyAlignment="1">
      <alignment horizontal="left" vertical="top" wrapText="1"/>
    </xf>
    <xf numFmtId="4" fontId="22" fillId="0" borderId="0" xfId="8" applyNumberFormat="1" applyFont="1" applyFill="1" applyBorder="1" applyAlignment="1">
      <alignment horizontal="right" vertical="top"/>
    </xf>
    <xf numFmtId="168" fontId="22" fillId="0" borderId="0" xfId="8" applyNumberFormat="1" applyFont="1" applyFill="1" applyBorder="1" applyAlignment="1" applyProtection="1">
      <alignment vertical="top"/>
    </xf>
    <xf numFmtId="49" fontId="25" fillId="0" borderId="27" xfId="8" applyNumberFormat="1" applyFont="1" applyFill="1" applyBorder="1" applyAlignment="1">
      <alignment horizontal="left" vertical="top"/>
    </xf>
    <xf numFmtId="49" fontId="22" fillId="0" borderId="27" xfId="8" applyNumberFormat="1" applyFont="1" applyFill="1" applyBorder="1" applyAlignment="1">
      <alignment horizontal="left" vertical="top" wrapText="1"/>
    </xf>
    <xf numFmtId="4" fontId="22" fillId="0" borderId="27" xfId="8" applyNumberFormat="1" applyFont="1" applyFill="1" applyBorder="1" applyAlignment="1">
      <alignment horizontal="right" vertical="top"/>
    </xf>
    <xf numFmtId="168" fontId="22" fillId="0" borderId="27" xfId="8" applyNumberFormat="1" applyFont="1" applyFill="1" applyBorder="1" applyAlignment="1" applyProtection="1">
      <alignment vertical="top"/>
      <protection locked="0"/>
    </xf>
    <xf numFmtId="168" fontId="22" fillId="0" borderId="27" xfId="8" applyNumberFormat="1" applyFont="1" applyFill="1" applyBorder="1" applyAlignment="1" applyProtection="1">
      <alignment vertical="top"/>
    </xf>
    <xf numFmtId="49" fontId="25" fillId="0" borderId="0" xfId="8" applyNumberFormat="1" applyFont="1" applyFill="1" applyBorder="1" applyAlignment="1">
      <alignment horizontal="left" vertical="top" wrapText="1"/>
    </xf>
    <xf numFmtId="4" fontId="25" fillId="0" borderId="0" xfId="8" applyNumberFormat="1" applyFont="1" applyFill="1" applyBorder="1" applyAlignment="1">
      <alignment horizontal="right"/>
    </xf>
    <xf numFmtId="168" fontId="25" fillId="0" borderId="0" xfId="8" applyNumberFormat="1" applyFont="1" applyFill="1" applyBorder="1" applyProtection="1">
      <protection locked="0"/>
    </xf>
    <xf numFmtId="168" fontId="25" fillId="0" borderId="0" xfId="8" applyNumberFormat="1" applyFont="1" applyFill="1" applyBorder="1" applyProtection="1"/>
    <xf numFmtId="168" fontId="22" fillId="0" borderId="27" xfId="8" applyNumberFormat="1" applyFont="1" applyFill="1" applyBorder="1" applyAlignment="1">
      <alignment vertical="top"/>
    </xf>
    <xf numFmtId="168" fontId="22" fillId="0" borderId="27" xfId="8" applyNumberFormat="1" applyFont="1" applyFill="1" applyBorder="1" applyProtection="1">
      <protection locked="0"/>
    </xf>
    <xf numFmtId="168" fontId="22" fillId="0" borderId="27" xfId="8" applyNumberFormat="1" applyFont="1" applyFill="1" applyBorder="1" applyProtection="1"/>
    <xf numFmtId="4" fontId="22" fillId="0" borderId="27" xfId="8" applyNumberFormat="1" applyFont="1" applyFill="1" applyBorder="1" applyAlignment="1">
      <alignment horizontal="right"/>
    </xf>
    <xf numFmtId="168" fontId="25" fillId="3" borderId="0" xfId="8" applyNumberFormat="1" applyFont="1" applyFill="1" applyBorder="1" applyProtection="1"/>
    <xf numFmtId="49" fontId="3" fillId="0" borderId="0" xfId="8" applyNumberFormat="1" applyFont="1" applyFill="1" applyAlignment="1">
      <alignment horizontal="left" vertical="top" wrapText="1"/>
    </xf>
    <xf numFmtId="4" fontId="22" fillId="0" borderId="0" xfId="8" applyNumberFormat="1" applyFont="1" applyFill="1" applyBorder="1" applyAlignment="1">
      <alignment horizontal="right"/>
    </xf>
    <xf numFmtId="0" fontId="22" fillId="0" borderId="0" xfId="8" applyFont="1" applyFill="1" applyAlignment="1">
      <alignment horizontal="left" vertical="top" wrapText="1"/>
    </xf>
    <xf numFmtId="49" fontId="18" fillId="0" borderId="18" xfId="8" applyNumberFormat="1" applyFont="1" applyFill="1" applyBorder="1" applyAlignment="1">
      <alignment horizontal="left" vertical="top" wrapText="1"/>
    </xf>
    <xf numFmtId="4" fontId="19" fillId="0" borderId="18" xfId="8" applyNumberFormat="1" applyFont="1" applyFill="1" applyBorder="1" applyAlignment="1">
      <alignment horizontal="right"/>
    </xf>
    <xf numFmtId="168" fontId="18" fillId="0" borderId="18" xfId="8" applyNumberFormat="1" applyFont="1" applyFill="1" applyBorder="1" applyProtection="1">
      <protection locked="0"/>
    </xf>
    <xf numFmtId="49" fontId="18" fillId="0" borderId="0" xfId="8" applyNumberFormat="1" applyFont="1" applyFill="1" applyBorder="1" applyAlignment="1">
      <alignment horizontal="left" vertical="top" wrapText="1"/>
    </xf>
    <xf numFmtId="4" fontId="19" fillId="0" borderId="0" xfId="8" applyNumberFormat="1" applyFont="1" applyFill="1" applyBorder="1" applyAlignment="1">
      <alignment horizontal="right"/>
    </xf>
    <xf numFmtId="168" fontId="18" fillId="0" borderId="0" xfId="8" applyNumberFormat="1" applyFont="1" applyFill="1" applyBorder="1" applyProtection="1">
      <protection locked="0"/>
    </xf>
    <xf numFmtId="49" fontId="18" fillId="0" borderId="0" xfId="8" applyNumberFormat="1" applyFont="1" applyFill="1" applyBorder="1" applyAlignment="1">
      <alignment horizontal="left" vertical="top"/>
    </xf>
    <xf numFmtId="49" fontId="25" fillId="0" borderId="0" xfId="8" applyNumberFormat="1" applyFont="1" applyAlignment="1">
      <alignment horizontal="right" vertical="top"/>
    </xf>
    <xf numFmtId="49" fontId="25" fillId="0" borderId="0" xfId="8" applyNumberFormat="1" applyFont="1" applyFill="1" applyAlignment="1">
      <alignment horizontal="right" vertical="top"/>
    </xf>
    <xf numFmtId="49" fontId="28" fillId="0" borderId="0" xfId="8" applyNumberFormat="1" applyFont="1" applyFill="1" applyAlignment="1">
      <alignment horizontal="left" vertical="top" wrapText="1"/>
    </xf>
    <xf numFmtId="0" fontId="31" fillId="0" borderId="0" xfId="8" applyFont="1" applyFill="1"/>
    <xf numFmtId="49" fontId="25" fillId="0" borderId="28" xfId="8" applyNumberFormat="1" applyFont="1" applyFill="1" applyBorder="1" applyAlignment="1">
      <alignment horizontal="left" vertical="top"/>
    </xf>
    <xf numFmtId="49" fontId="22" fillId="0" borderId="28" xfId="8" applyNumberFormat="1" applyFont="1" applyFill="1" applyBorder="1" applyAlignment="1">
      <alignment horizontal="left" vertical="top" wrapText="1"/>
    </xf>
    <xf numFmtId="168" fontId="22" fillId="0" borderId="28" xfId="8" applyNumberFormat="1" applyFont="1" applyFill="1" applyBorder="1" applyAlignment="1" applyProtection="1">
      <alignment vertical="top"/>
      <protection locked="0"/>
    </xf>
    <xf numFmtId="168" fontId="28" fillId="0" borderId="28" xfId="8" applyNumberFormat="1" applyFont="1" applyFill="1" applyBorder="1" applyAlignment="1">
      <alignment vertical="top"/>
    </xf>
    <xf numFmtId="0" fontId="14" fillId="0" borderId="29" xfId="9" applyFont="1" applyBorder="1" applyAlignment="1" applyProtection="1">
      <alignment horizontal="left" vertical="center"/>
    </xf>
    <xf numFmtId="9" fontId="14" fillId="0" borderId="30" xfId="9" applyNumberFormat="1" applyFont="1" applyBorder="1" applyAlignment="1" applyProtection="1">
      <alignment horizontal="center" vertical="center"/>
    </xf>
    <xf numFmtId="49" fontId="9" fillId="0" borderId="31" xfId="11" applyNumberFormat="1" applyFont="1" applyBorder="1" applyAlignment="1" applyProtection="1">
      <alignment horizontal="center" vertical="center"/>
    </xf>
    <xf numFmtId="168" fontId="16" fillId="0" borderId="0" xfId="9" applyNumberFormat="1" applyFont="1" applyBorder="1" applyAlignment="1">
      <alignment horizontal="center" vertical="center"/>
    </xf>
    <xf numFmtId="49" fontId="24" fillId="0" borderId="0" xfId="8" applyNumberFormat="1" applyFont="1" applyBorder="1" applyAlignment="1">
      <alignment horizontal="left" vertical="top"/>
    </xf>
    <xf numFmtId="168" fontId="19" fillId="0" borderId="0" xfId="8" applyNumberFormat="1" applyFont="1" applyBorder="1" applyProtection="1"/>
    <xf numFmtId="0" fontId="32" fillId="2" borderId="0" xfId="0" applyFont="1" applyFill="1" applyAlignment="1">
      <alignment horizontal="center" vertical="center"/>
    </xf>
    <xf numFmtId="4" fontId="22" fillId="0" borderId="0" xfId="8" applyNumberFormat="1" applyFont="1" applyAlignment="1">
      <alignment horizontal="right" vertical="top"/>
    </xf>
    <xf numFmtId="168" fontId="22" fillId="0" borderId="0" xfId="8" applyNumberFormat="1" applyFont="1" applyAlignment="1" applyProtection="1">
      <alignment vertical="top"/>
      <protection locked="0"/>
    </xf>
    <xf numFmtId="168" fontId="22" fillId="0" borderId="0" xfId="8" applyNumberFormat="1" applyFont="1" applyAlignment="1">
      <alignment vertical="top"/>
    </xf>
    <xf numFmtId="0" fontId="19" fillId="0" borderId="27" xfId="8" applyFont="1" applyBorder="1"/>
    <xf numFmtId="4" fontId="19" fillId="0" borderId="27" xfId="8" applyNumberFormat="1" applyFont="1" applyBorder="1" applyAlignment="1">
      <alignment horizontal="right"/>
    </xf>
    <xf numFmtId="168" fontId="19" fillId="0" borderId="27" xfId="8" applyNumberFormat="1" applyFont="1" applyBorder="1"/>
    <xf numFmtId="0" fontId="29" fillId="0" borderId="0" xfId="8" applyNumberFormat="1" applyFont="1" applyFill="1" applyAlignment="1">
      <alignment horizontal="left" vertical="top" wrapText="1"/>
    </xf>
    <xf numFmtId="0" fontId="4" fillId="0" borderId="0" xfId="9" applyFont="1" applyBorder="1" applyAlignment="1">
      <alignment horizontal="right" vertical="top"/>
    </xf>
    <xf numFmtId="0" fontId="13" fillId="0" borderId="0" xfId="9" applyFont="1" applyBorder="1" applyAlignment="1">
      <alignment horizontal="right" vertical="top"/>
    </xf>
    <xf numFmtId="2" fontId="25" fillId="0" borderId="0" xfId="8" applyNumberFormat="1" applyFont="1" applyFill="1" applyBorder="1" applyAlignment="1">
      <alignment horizontal="left" vertical="top"/>
    </xf>
    <xf numFmtId="0" fontId="19" fillId="0" borderId="0" xfId="8" applyFont="1" applyBorder="1"/>
    <xf numFmtId="1" fontId="25" fillId="0" borderId="0" xfId="8" applyNumberFormat="1" applyFont="1" applyFill="1" applyBorder="1" applyAlignment="1">
      <alignment horizontal="left" vertical="top"/>
    </xf>
    <xf numFmtId="49" fontId="18" fillId="3" borderId="0" xfId="8" applyNumberFormat="1" applyFont="1" applyFill="1" applyBorder="1" applyAlignment="1">
      <alignment horizontal="left" vertical="top"/>
    </xf>
    <xf numFmtId="49" fontId="22" fillId="3" borderId="0" xfId="8" applyNumberFormat="1" applyFont="1" applyFill="1" applyBorder="1" applyAlignment="1">
      <alignment horizontal="left" vertical="top" wrapText="1"/>
    </xf>
    <xf numFmtId="4" fontId="22" fillId="3" borderId="0" xfId="8" applyNumberFormat="1" applyFont="1" applyFill="1" applyBorder="1" applyAlignment="1">
      <alignment horizontal="right"/>
    </xf>
    <xf numFmtId="168" fontId="22" fillId="3" borderId="0" xfId="8" applyNumberFormat="1" applyFont="1" applyFill="1" applyBorder="1" applyProtection="1">
      <protection locked="0"/>
    </xf>
    <xf numFmtId="49" fontId="18" fillId="3" borderId="0" xfId="8" applyNumberFormat="1" applyFont="1" applyFill="1" applyBorder="1" applyAlignment="1">
      <alignment horizontal="left" vertical="top" wrapText="1"/>
    </xf>
    <xf numFmtId="4" fontId="19" fillId="3" borderId="0" xfId="8" applyNumberFormat="1" applyFont="1" applyFill="1" applyBorder="1" applyAlignment="1">
      <alignment horizontal="right"/>
    </xf>
    <xf numFmtId="168" fontId="19" fillId="3" borderId="0" xfId="8" applyNumberFormat="1" applyFont="1" applyFill="1" applyBorder="1" applyProtection="1">
      <protection locked="0"/>
    </xf>
    <xf numFmtId="168" fontId="19" fillId="3" borderId="0" xfId="8" applyNumberFormat="1" applyFont="1" applyFill="1" applyBorder="1" applyProtection="1"/>
    <xf numFmtId="49" fontId="18" fillId="0" borderId="0" xfId="8" applyNumberFormat="1" applyFont="1" applyBorder="1" applyAlignment="1">
      <alignment horizontal="left" vertical="top"/>
    </xf>
    <xf numFmtId="0" fontId="19" fillId="3" borderId="0" xfId="8" applyFont="1" applyFill="1"/>
    <xf numFmtId="4" fontId="19" fillId="3" borderId="0" xfId="8" applyNumberFormat="1" applyFont="1" applyFill="1" applyAlignment="1">
      <alignment horizontal="right"/>
    </xf>
    <xf numFmtId="168" fontId="19" fillId="3" borderId="0" xfId="8" applyNumberFormat="1" applyFont="1" applyFill="1"/>
    <xf numFmtId="49" fontId="25" fillId="0" borderId="32" xfId="8" applyNumberFormat="1" applyFont="1" applyBorder="1" applyAlignment="1">
      <alignment horizontal="left" vertical="top"/>
    </xf>
    <xf numFmtId="49" fontId="20" fillId="0" borderId="3" xfId="8" applyNumberFormat="1" applyFont="1" applyBorder="1" applyAlignment="1">
      <alignment horizontal="left" vertical="top" wrapText="1"/>
    </xf>
    <xf numFmtId="4" fontId="20" fillId="0" borderId="3" xfId="8" applyNumberFormat="1" applyFont="1" applyBorder="1" applyAlignment="1">
      <alignment horizontal="right"/>
    </xf>
    <xf numFmtId="168" fontId="21" fillId="0" borderId="3" xfId="8" applyNumberFormat="1" applyFont="1" applyBorder="1" applyProtection="1">
      <protection locked="0"/>
    </xf>
    <xf numFmtId="168" fontId="21" fillId="0" borderId="4" xfId="8" applyNumberFormat="1" applyFont="1" applyBorder="1" applyProtection="1"/>
    <xf numFmtId="4" fontId="22" fillId="0" borderId="28" xfId="8" applyNumberFormat="1" applyFont="1" applyFill="1" applyBorder="1" applyAlignment="1">
      <alignment horizontal="right" vertical="top"/>
    </xf>
    <xf numFmtId="0" fontId="3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0" xfId="1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vertical="center" wrapText="1"/>
    </xf>
    <xf numFmtId="0" fontId="33" fillId="0" borderId="0" xfId="0" applyFont="1" applyAlignment="1">
      <alignment horizontal="justify" vertical="top"/>
    </xf>
    <xf numFmtId="0" fontId="0" fillId="0" borderId="0" xfId="0" applyAlignment="1"/>
    <xf numFmtId="49" fontId="25" fillId="0" borderId="0" xfId="8" applyNumberFormat="1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32" fillId="2" borderId="0" xfId="0" applyFont="1" applyFill="1" applyBorder="1" applyAlignment="1">
      <alignment vertical="top" wrapText="1"/>
    </xf>
    <xf numFmtId="0" fontId="32" fillId="2" borderId="0" xfId="0" applyFont="1" applyFill="1" applyAlignment="1">
      <alignment vertical="top" wrapText="1"/>
    </xf>
  </cellXfs>
  <cellStyles count="14">
    <cellStyle name="Comma0" xfId="1"/>
    <cellStyle name="Currency_pop-viad" xfId="2"/>
    <cellStyle name="Currency0" xfId="3"/>
    <cellStyle name="Date" xfId="4"/>
    <cellStyle name="Fixed" xfId="5"/>
    <cellStyle name="Heading 1" xfId="6"/>
    <cellStyle name="Heading 2" xfId="7"/>
    <cellStyle name="Navadno" xfId="0" builtinId="0"/>
    <cellStyle name="Navadno_SLOV_C" xfId="8"/>
    <cellStyle name="Navadno_TENIS-OTOCEC" xfId="9"/>
    <cellStyle name="Normal_1.faza" xfId="10"/>
    <cellStyle name="Normal_I-BREZOV" xfId="11"/>
    <cellStyle name="Percent_pop-viad" xfId="12"/>
    <cellStyle name="Total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view="pageBreakPreview" zoomScale="115" zoomScaleNormal="100" zoomScaleSheetLayoutView="115" workbookViewId="0">
      <selection activeCell="E15" sqref="E15"/>
    </sheetView>
  </sheetViews>
  <sheetFormatPr defaultRowHeight="11.25"/>
  <cols>
    <col min="1" max="1" width="6.140625" style="1" customWidth="1"/>
    <col min="2" max="2" width="37.140625" style="2" customWidth="1"/>
    <col min="3" max="3" width="7" style="3" customWidth="1"/>
    <col min="4" max="4" width="4.7109375" style="4" customWidth="1"/>
    <col min="5" max="5" width="20.7109375" style="5" customWidth="1"/>
    <col min="6" max="7" width="10.28515625" style="4" customWidth="1"/>
    <col min="8" max="8" width="14.5703125" style="4" customWidth="1"/>
    <col min="9" max="16384" width="9.140625" style="4"/>
  </cols>
  <sheetData>
    <row r="1" spans="1:6">
      <c r="A1" s="6"/>
      <c r="B1" s="7"/>
      <c r="C1" s="8"/>
      <c r="D1" s="9"/>
      <c r="E1" s="10"/>
    </row>
    <row r="2" spans="1:6" ht="45" customHeight="1">
      <c r="A2" s="6"/>
      <c r="B2" s="219" t="s">
        <v>148</v>
      </c>
      <c r="C2" s="220"/>
      <c r="D2" s="220"/>
      <c r="E2" s="220"/>
    </row>
    <row r="3" spans="1:6">
      <c r="A3" s="6"/>
      <c r="B3" s="7"/>
      <c r="C3" s="8"/>
      <c r="D3" s="9"/>
      <c r="E3" s="10"/>
    </row>
    <row r="4" spans="1:6" ht="12" thickBot="1">
      <c r="A4" s="6"/>
      <c r="B4" s="7"/>
      <c r="C4" s="8"/>
      <c r="D4" s="9"/>
      <c r="E4" s="10"/>
    </row>
    <row r="5" spans="1:6" s="16" customFormat="1" ht="20.100000000000001" customHeight="1" thickBot="1">
      <c r="A5" s="11" t="s">
        <v>0</v>
      </c>
      <c r="B5" s="12" t="s">
        <v>1</v>
      </c>
      <c r="C5" s="13"/>
      <c r="D5" s="14"/>
      <c r="E5" s="15" t="s">
        <v>2</v>
      </c>
    </row>
    <row r="6" spans="1:6" s="22" customFormat="1" ht="30" customHeight="1">
      <c r="A6" s="17" t="s">
        <v>3</v>
      </c>
      <c r="B6" s="18" t="s">
        <v>4</v>
      </c>
      <c r="C6" s="19"/>
      <c r="D6" s="20"/>
      <c r="E6" s="21">
        <f>Ceste!E51</f>
        <v>0</v>
      </c>
    </row>
    <row r="7" spans="1:6" s="22" customFormat="1" ht="30" customHeight="1">
      <c r="A7" s="23" t="s">
        <v>5</v>
      </c>
      <c r="B7" s="24" t="s">
        <v>6</v>
      </c>
      <c r="C7" s="25"/>
      <c r="D7" s="26"/>
      <c r="E7" s="27">
        <f>Ceste!E111</f>
        <v>0</v>
      </c>
    </row>
    <row r="8" spans="1:6" s="22" customFormat="1" ht="30" customHeight="1">
      <c r="A8" s="23" t="s">
        <v>7</v>
      </c>
      <c r="B8" s="24" t="s">
        <v>8</v>
      </c>
      <c r="C8" s="25"/>
      <c r="D8" s="26"/>
      <c r="E8" s="27">
        <f>Ceste!E138</f>
        <v>0</v>
      </c>
    </row>
    <row r="9" spans="1:6" s="22" customFormat="1" ht="30" customHeight="1">
      <c r="A9" s="23" t="s">
        <v>9</v>
      </c>
      <c r="B9" s="24" t="s">
        <v>10</v>
      </c>
      <c r="C9" s="25"/>
      <c r="D9" s="26"/>
      <c r="E9" s="27">
        <f>Ceste!E149</f>
        <v>0</v>
      </c>
    </row>
    <row r="10" spans="1:6" s="22" customFormat="1" ht="30" customHeight="1">
      <c r="A10" s="17" t="s">
        <v>97</v>
      </c>
      <c r="B10" s="24" t="s">
        <v>12</v>
      </c>
      <c r="C10" s="25"/>
      <c r="D10" s="26"/>
      <c r="E10" s="27">
        <f>Ceste!E175</f>
        <v>0</v>
      </c>
    </row>
    <row r="11" spans="1:6" s="22" customFormat="1" ht="30" customHeight="1">
      <c r="A11" s="23" t="s">
        <v>11</v>
      </c>
      <c r="B11" s="24" t="s">
        <v>96</v>
      </c>
      <c r="C11" s="25"/>
      <c r="D11" s="26"/>
      <c r="E11" s="27">
        <f>Ceste!E179</f>
        <v>0</v>
      </c>
    </row>
    <row r="12" spans="1:6" s="22" customFormat="1" ht="30" customHeight="1" thickBot="1">
      <c r="A12" s="23" t="s">
        <v>13</v>
      </c>
      <c r="B12" s="24" t="s">
        <v>14</v>
      </c>
      <c r="C12" s="25"/>
      <c r="D12" s="26"/>
      <c r="E12" s="27">
        <f>Ceste!E202</f>
        <v>0</v>
      </c>
    </row>
    <row r="13" spans="1:6" s="33" customFormat="1" ht="20.100000000000001" customHeight="1">
      <c r="A13" s="28"/>
      <c r="B13" s="29" t="s">
        <v>15</v>
      </c>
      <c r="C13" s="30"/>
      <c r="D13" s="31"/>
      <c r="E13" s="32">
        <f>SUM(E6:E12)</f>
        <v>0</v>
      </c>
    </row>
    <row r="14" spans="1:6" s="38" customFormat="1" ht="20.100000000000001" customHeight="1" thickBot="1">
      <c r="A14" s="34"/>
      <c r="B14" s="180" t="s">
        <v>16</v>
      </c>
      <c r="C14" s="181">
        <v>0.22</v>
      </c>
      <c r="D14" s="36"/>
      <c r="E14" s="37">
        <f>E13*C14</f>
        <v>0</v>
      </c>
    </row>
    <row r="15" spans="1:6" s="45" customFormat="1" ht="20.100000000000001" customHeight="1" thickBot="1">
      <c r="A15" s="39"/>
      <c r="B15" s="40" t="s">
        <v>17</v>
      </c>
      <c r="C15" s="41"/>
      <c r="D15" s="42"/>
      <c r="E15" s="43">
        <f>E14+E13</f>
        <v>0</v>
      </c>
      <c r="F15" s="44"/>
    </row>
    <row r="16" spans="1:6" s="22" customFormat="1" ht="20.100000000000001" customHeight="1">
      <c r="A16" s="46"/>
      <c r="B16" s="47"/>
      <c r="C16" s="48"/>
      <c r="D16" s="49"/>
      <c r="E16" s="50"/>
    </row>
    <row r="17" spans="1:8" s="33" customFormat="1" ht="30" customHeight="1">
      <c r="A17" s="194" t="s">
        <v>117</v>
      </c>
      <c r="B17" s="221" t="s">
        <v>113</v>
      </c>
      <c r="C17" s="222"/>
      <c r="D17" s="222"/>
      <c r="E17" s="222"/>
    </row>
    <row r="18" spans="1:8" s="38" customFormat="1" ht="45" customHeight="1">
      <c r="A18" s="195" t="s">
        <v>118</v>
      </c>
      <c r="B18" s="217" t="s">
        <v>114</v>
      </c>
      <c r="C18" s="218"/>
      <c r="D18" s="218"/>
      <c r="E18" s="218"/>
    </row>
    <row r="19" spans="1:8" s="45" customFormat="1" ht="45" customHeight="1">
      <c r="A19" s="195" t="s">
        <v>119</v>
      </c>
      <c r="B19" s="217" t="s">
        <v>115</v>
      </c>
      <c r="C19" s="218"/>
      <c r="D19" s="218"/>
      <c r="E19" s="218"/>
      <c r="F19" s="44"/>
      <c r="H19" s="183"/>
    </row>
    <row r="20" spans="1:8" s="22" customFormat="1" ht="90" customHeight="1">
      <c r="A20" s="195" t="s">
        <v>120</v>
      </c>
      <c r="B20" s="217" t="s">
        <v>116</v>
      </c>
      <c r="C20" s="218"/>
      <c r="D20" s="218"/>
      <c r="E20" s="218"/>
    </row>
    <row r="21" spans="1:8" s="45" customFormat="1" ht="20.100000000000001" customHeight="1">
      <c r="F21" s="44"/>
      <c r="H21" s="57"/>
    </row>
    <row r="22" spans="1:8" s="33" customFormat="1"/>
    <row r="23" spans="1:8" s="67" customFormat="1"/>
    <row r="24" spans="1:8" s="67" customFormat="1"/>
    <row r="25" spans="1:8" s="67" customFormat="1"/>
    <row r="26" spans="1:8" s="67" customFormat="1"/>
    <row r="27" spans="1:8" s="67" customFormat="1"/>
    <row r="28" spans="1:8" s="67" customFormat="1"/>
    <row r="29" spans="1:8" s="67" customFormat="1"/>
    <row r="30" spans="1:8" s="67" customFormat="1">
      <c r="A30" s="68"/>
      <c r="B30" s="2"/>
      <c r="C30" s="69"/>
      <c r="E30" s="70"/>
    </row>
    <row r="31" spans="1:8" s="67" customFormat="1">
      <c r="A31" s="68"/>
      <c r="B31" s="2"/>
      <c r="C31" s="69"/>
      <c r="E31" s="70"/>
    </row>
    <row r="32" spans="1:8" s="67" customFormat="1">
      <c r="A32" s="68"/>
      <c r="B32" s="2"/>
      <c r="C32" s="69"/>
      <c r="E32" s="70"/>
    </row>
    <row r="33" spans="1:5" s="67" customFormat="1">
      <c r="A33" s="68"/>
      <c r="B33" s="2"/>
      <c r="C33" s="69"/>
      <c r="E33" s="70"/>
    </row>
    <row r="34" spans="1:5" s="67" customFormat="1">
      <c r="A34" s="68"/>
      <c r="B34" s="2"/>
      <c r="C34" s="69"/>
      <c r="E34" s="70"/>
    </row>
    <row r="35" spans="1:5" s="67" customFormat="1">
      <c r="A35" s="68"/>
      <c r="B35" s="2"/>
      <c r="C35" s="69"/>
      <c r="E35" s="70"/>
    </row>
    <row r="36" spans="1:5" s="67" customFormat="1">
      <c r="A36" s="68"/>
      <c r="B36" s="2"/>
      <c r="C36" s="69"/>
      <c r="E36" s="70"/>
    </row>
    <row r="37" spans="1:5" s="67" customFormat="1">
      <c r="A37" s="68"/>
      <c r="B37" s="2"/>
      <c r="C37" s="69"/>
      <c r="E37" s="70"/>
    </row>
    <row r="38" spans="1:5" s="67" customFormat="1">
      <c r="A38" s="68"/>
      <c r="B38" s="2"/>
      <c r="C38" s="69"/>
      <c r="E38" s="70"/>
    </row>
    <row r="39" spans="1:5" s="67" customFormat="1">
      <c r="A39" s="68"/>
      <c r="B39" s="2"/>
      <c r="C39" s="69"/>
      <c r="E39" s="70"/>
    </row>
    <row r="40" spans="1:5" s="67" customFormat="1">
      <c r="A40" s="68"/>
      <c r="B40" s="2"/>
      <c r="C40" s="69"/>
      <c r="E40" s="70"/>
    </row>
    <row r="41" spans="1:5" s="67" customFormat="1">
      <c r="A41" s="68"/>
      <c r="B41" s="2"/>
      <c r="C41" s="69"/>
      <c r="E41" s="70"/>
    </row>
    <row r="42" spans="1:5" s="67" customFormat="1">
      <c r="A42" s="68"/>
      <c r="B42" s="2"/>
      <c r="C42" s="69"/>
      <c r="E42" s="70"/>
    </row>
    <row r="43" spans="1:5" s="67" customFormat="1" ht="12" thickBot="1">
      <c r="A43" s="68"/>
      <c r="B43" s="2"/>
      <c r="C43" s="69"/>
      <c r="E43" s="70"/>
    </row>
    <row r="44" spans="1:5" s="67" customFormat="1" ht="15">
      <c r="A44" s="28"/>
      <c r="B44" s="29"/>
      <c r="C44" s="30"/>
      <c r="D44" s="31"/>
      <c r="E44" s="32"/>
    </row>
    <row r="45" spans="1:5" s="67" customFormat="1" ht="15.75" thickBot="1">
      <c r="A45" s="182" t="s">
        <v>98</v>
      </c>
      <c r="B45" s="51" t="s">
        <v>18</v>
      </c>
      <c r="C45" s="52"/>
      <c r="D45" s="53"/>
      <c r="E45" s="54">
        <f>Ceste!E215</f>
        <v>0</v>
      </c>
    </row>
    <row r="46" spans="1:5" s="67" customFormat="1" ht="12.75" thickBot="1">
      <c r="A46" s="34"/>
      <c r="B46" s="35" t="s">
        <v>19</v>
      </c>
      <c r="C46" s="55">
        <v>0.02</v>
      </c>
      <c r="D46" s="36"/>
      <c r="E46" s="37">
        <f>(E45)*C46</f>
        <v>0</v>
      </c>
    </row>
    <row r="47" spans="1:5" s="67" customFormat="1" ht="16.5" thickBot="1">
      <c r="A47" s="39"/>
      <c r="B47" s="56" t="s">
        <v>20</v>
      </c>
      <c r="C47" s="41"/>
      <c r="D47" s="42"/>
      <c r="E47" s="43">
        <f>E46+E45</f>
        <v>0</v>
      </c>
    </row>
    <row r="48" spans="1:5" s="67" customFormat="1" ht="15.75" thickBot="1">
      <c r="A48" s="46"/>
      <c r="B48" s="47"/>
      <c r="C48" s="48"/>
      <c r="D48" s="49"/>
      <c r="E48" s="50"/>
    </row>
    <row r="49" spans="1:5" s="67" customFormat="1" ht="16.5" thickBot="1">
      <c r="A49" s="39"/>
      <c r="B49" s="40" t="s">
        <v>21</v>
      </c>
      <c r="C49" s="41"/>
      <c r="D49" s="42"/>
      <c r="E49" s="43">
        <f>E15+E47</f>
        <v>0</v>
      </c>
    </row>
    <row r="50" spans="1:5" s="67" customFormat="1">
      <c r="A50" s="58"/>
      <c r="B50" s="59"/>
      <c r="C50" s="60"/>
      <c r="D50" s="61"/>
      <c r="E50" s="62"/>
    </row>
    <row r="51" spans="1:5" s="67" customFormat="1">
      <c r="A51" s="63"/>
      <c r="B51" s="7"/>
      <c r="C51" s="64"/>
      <c r="D51" s="65"/>
      <c r="E51" s="66"/>
    </row>
    <row r="52" spans="1:5" s="67" customFormat="1">
      <c r="A52" s="63"/>
      <c r="B52" s="7"/>
      <c r="C52" s="64"/>
      <c r="D52" s="65"/>
      <c r="E52" s="66"/>
    </row>
    <row r="53" spans="1:5" s="67" customFormat="1">
      <c r="A53" s="63"/>
      <c r="B53" s="7"/>
      <c r="C53" s="64"/>
      <c r="D53" s="65"/>
      <c r="E53" s="66"/>
    </row>
    <row r="54" spans="1:5" s="67" customFormat="1">
      <c r="A54" s="68"/>
      <c r="B54" s="2"/>
      <c r="C54" s="69"/>
      <c r="E54" s="70"/>
    </row>
    <row r="55" spans="1:5" s="67" customFormat="1">
      <c r="A55" s="68"/>
      <c r="B55" s="2"/>
      <c r="C55" s="69"/>
      <c r="E55" s="70"/>
    </row>
    <row r="56" spans="1:5" s="67" customFormat="1">
      <c r="A56" s="68"/>
      <c r="B56" s="2"/>
      <c r="C56" s="69"/>
      <c r="E56" s="70"/>
    </row>
    <row r="57" spans="1:5" s="67" customFormat="1">
      <c r="A57" s="68"/>
      <c r="B57" s="2"/>
      <c r="C57" s="69"/>
      <c r="E57" s="70">
        <f>SUM(E13+E45)</f>
        <v>0</v>
      </c>
    </row>
    <row r="58" spans="1:5" s="67" customFormat="1">
      <c r="A58" s="68"/>
      <c r="B58" s="2"/>
      <c r="C58" s="69"/>
      <c r="E58" s="70"/>
    </row>
    <row r="59" spans="1:5" s="67" customFormat="1">
      <c r="A59" s="68"/>
      <c r="B59" s="2"/>
      <c r="C59" s="69"/>
      <c r="E59" s="70"/>
    </row>
    <row r="60" spans="1:5" s="67" customFormat="1">
      <c r="A60" s="68"/>
      <c r="B60" s="2"/>
      <c r="C60" s="69"/>
      <c r="E60" s="70"/>
    </row>
    <row r="61" spans="1:5" s="67" customFormat="1">
      <c r="A61" s="68"/>
      <c r="B61" s="2"/>
      <c r="C61" s="69"/>
      <c r="E61" s="70"/>
    </row>
    <row r="62" spans="1:5" s="67" customFormat="1">
      <c r="A62" s="68"/>
      <c r="B62" s="2"/>
      <c r="C62" s="69"/>
      <c r="E62" s="70"/>
    </row>
    <row r="63" spans="1:5" s="67" customFormat="1">
      <c r="A63" s="68"/>
      <c r="B63" s="2"/>
      <c r="C63" s="69"/>
      <c r="E63" s="70"/>
    </row>
    <row r="64" spans="1:5" s="67" customFormat="1">
      <c r="A64" s="68"/>
      <c r="B64" s="2"/>
      <c r="C64" s="69"/>
      <c r="E64" s="70"/>
    </row>
    <row r="65" spans="1:5" s="67" customFormat="1">
      <c r="A65" s="68"/>
      <c r="B65" s="2"/>
      <c r="C65" s="69"/>
      <c r="E65" s="70"/>
    </row>
    <row r="66" spans="1:5" s="67" customFormat="1">
      <c r="A66" s="68"/>
      <c r="B66" s="2"/>
      <c r="C66" s="69"/>
      <c r="E66" s="70"/>
    </row>
    <row r="67" spans="1:5" s="67" customFormat="1">
      <c r="A67" s="68"/>
      <c r="B67" s="2"/>
      <c r="C67" s="69"/>
      <c r="E67" s="70"/>
    </row>
    <row r="68" spans="1:5" s="67" customFormat="1">
      <c r="A68" s="68"/>
      <c r="B68" s="2"/>
      <c r="C68" s="69"/>
      <c r="E68" s="70"/>
    </row>
    <row r="69" spans="1:5" s="67" customFormat="1">
      <c r="A69" s="68"/>
      <c r="B69" s="2"/>
      <c r="C69" s="69"/>
      <c r="E69" s="70"/>
    </row>
    <row r="70" spans="1:5" s="67" customFormat="1">
      <c r="A70" s="68"/>
      <c r="B70" s="2"/>
      <c r="C70" s="69"/>
      <c r="E70" s="70"/>
    </row>
    <row r="71" spans="1:5" s="67" customFormat="1">
      <c r="A71" s="68"/>
      <c r="B71" s="2"/>
      <c r="C71" s="69"/>
      <c r="E71" s="70"/>
    </row>
    <row r="72" spans="1:5" s="67" customFormat="1">
      <c r="A72" s="68"/>
      <c r="B72" s="2"/>
      <c r="C72" s="69"/>
      <c r="E72" s="70"/>
    </row>
    <row r="73" spans="1:5" s="67" customFormat="1">
      <c r="A73" s="68"/>
      <c r="B73" s="2"/>
      <c r="C73" s="69"/>
      <c r="E73" s="70"/>
    </row>
    <row r="74" spans="1:5" s="67" customFormat="1">
      <c r="A74" s="68"/>
      <c r="B74" s="2"/>
      <c r="C74" s="69"/>
      <c r="E74" s="70"/>
    </row>
    <row r="75" spans="1:5" s="67" customFormat="1">
      <c r="A75" s="68"/>
      <c r="B75" s="2"/>
      <c r="C75" s="69"/>
      <c r="E75" s="70"/>
    </row>
    <row r="76" spans="1:5" s="67" customFormat="1">
      <c r="A76" s="68"/>
      <c r="B76" s="2"/>
      <c r="C76" s="69"/>
      <c r="E76" s="70"/>
    </row>
    <row r="77" spans="1:5" s="67" customFormat="1">
      <c r="A77" s="68"/>
      <c r="B77" s="2"/>
      <c r="C77" s="69"/>
      <c r="E77" s="70"/>
    </row>
    <row r="78" spans="1:5" s="67" customFormat="1">
      <c r="A78" s="68"/>
      <c r="B78" s="2"/>
      <c r="C78" s="69"/>
      <c r="E78" s="70"/>
    </row>
    <row r="79" spans="1:5" s="67" customFormat="1">
      <c r="A79" s="68"/>
      <c r="B79" s="2"/>
      <c r="C79" s="69"/>
      <c r="E79" s="70"/>
    </row>
    <row r="80" spans="1:5" s="67" customFormat="1">
      <c r="A80" s="68"/>
      <c r="B80" s="2"/>
      <c r="C80" s="69"/>
      <c r="E80" s="70"/>
    </row>
    <row r="81" spans="1:5" s="67" customFormat="1">
      <c r="A81" s="68"/>
      <c r="B81" s="2"/>
      <c r="C81" s="69"/>
      <c r="E81" s="70"/>
    </row>
    <row r="82" spans="1:5" s="67" customFormat="1">
      <c r="A82" s="68"/>
      <c r="B82" s="2"/>
      <c r="C82" s="69"/>
      <c r="E82" s="70"/>
    </row>
    <row r="83" spans="1:5" s="67" customFormat="1">
      <c r="A83" s="68"/>
      <c r="B83" s="2"/>
      <c r="C83" s="69"/>
      <c r="E83" s="70"/>
    </row>
    <row r="84" spans="1:5" s="67" customFormat="1">
      <c r="A84" s="68"/>
      <c r="B84" s="2"/>
      <c r="C84" s="69"/>
      <c r="E84" s="70"/>
    </row>
    <row r="85" spans="1:5" s="67" customFormat="1">
      <c r="A85" s="68"/>
      <c r="B85" s="2"/>
      <c r="C85" s="69"/>
      <c r="E85" s="70"/>
    </row>
    <row r="86" spans="1:5" s="67" customFormat="1">
      <c r="A86" s="68"/>
      <c r="B86" s="2"/>
      <c r="C86" s="69"/>
      <c r="E86" s="70"/>
    </row>
    <row r="87" spans="1:5" s="67" customFormat="1">
      <c r="A87" s="68"/>
      <c r="B87" s="2"/>
      <c r="C87" s="69"/>
      <c r="E87" s="70"/>
    </row>
    <row r="88" spans="1:5" s="67" customFormat="1">
      <c r="A88" s="68"/>
      <c r="B88" s="2"/>
      <c r="C88" s="69"/>
      <c r="E88" s="70"/>
    </row>
    <row r="89" spans="1:5" s="67" customFormat="1">
      <c r="A89" s="68"/>
      <c r="B89" s="2"/>
      <c r="C89" s="69"/>
      <c r="E89" s="70"/>
    </row>
    <row r="90" spans="1:5" s="67" customFormat="1">
      <c r="A90" s="68"/>
      <c r="B90" s="2"/>
      <c r="C90" s="69"/>
      <c r="E90" s="70"/>
    </row>
    <row r="91" spans="1:5" s="67" customFormat="1">
      <c r="A91" s="68"/>
      <c r="B91" s="2"/>
      <c r="C91" s="69"/>
      <c r="E91" s="70"/>
    </row>
    <row r="92" spans="1:5" s="67" customFormat="1">
      <c r="A92" s="68"/>
      <c r="B92" s="2"/>
      <c r="C92" s="69"/>
      <c r="E92" s="70"/>
    </row>
    <row r="93" spans="1:5" s="67" customFormat="1">
      <c r="A93" s="68"/>
      <c r="B93" s="2"/>
      <c r="C93" s="69"/>
      <c r="E93" s="70"/>
    </row>
    <row r="94" spans="1:5" s="67" customFormat="1">
      <c r="A94" s="68"/>
      <c r="B94" s="2"/>
      <c r="C94" s="69"/>
      <c r="E94" s="70"/>
    </row>
    <row r="95" spans="1:5" s="67" customFormat="1">
      <c r="A95" s="68"/>
      <c r="B95" s="2"/>
      <c r="C95" s="69"/>
      <c r="E95" s="70"/>
    </row>
    <row r="96" spans="1:5" s="67" customFormat="1">
      <c r="A96" s="68"/>
      <c r="B96" s="2"/>
      <c r="C96" s="69"/>
      <c r="E96" s="70"/>
    </row>
    <row r="97" spans="1:5" s="67" customFormat="1">
      <c r="A97" s="68"/>
      <c r="B97" s="2"/>
      <c r="C97" s="69"/>
      <c r="E97" s="70"/>
    </row>
    <row r="98" spans="1:5" s="67" customFormat="1">
      <c r="A98" s="68"/>
      <c r="B98" s="2"/>
      <c r="C98" s="69"/>
      <c r="E98" s="70"/>
    </row>
    <row r="99" spans="1:5" s="67" customFormat="1">
      <c r="A99" s="68"/>
      <c r="B99" s="2"/>
      <c r="C99" s="69"/>
      <c r="E99" s="70"/>
    </row>
    <row r="100" spans="1:5" s="67" customFormat="1">
      <c r="A100" s="68"/>
      <c r="B100" s="2"/>
      <c r="C100" s="69"/>
      <c r="E100" s="70"/>
    </row>
    <row r="101" spans="1:5" s="67" customFormat="1">
      <c r="A101" s="68"/>
      <c r="B101" s="2"/>
      <c r="C101" s="69"/>
      <c r="E101" s="70"/>
    </row>
    <row r="102" spans="1:5" s="67" customFormat="1">
      <c r="A102" s="68"/>
      <c r="B102" s="2"/>
      <c r="C102" s="69"/>
      <c r="E102" s="70"/>
    </row>
    <row r="103" spans="1:5" s="67" customFormat="1">
      <c r="A103" s="68"/>
      <c r="B103" s="2"/>
      <c r="C103" s="69"/>
      <c r="E103" s="70"/>
    </row>
    <row r="104" spans="1:5" s="67" customFormat="1">
      <c r="A104" s="68"/>
      <c r="B104" s="2"/>
      <c r="C104" s="69"/>
      <c r="E104" s="70"/>
    </row>
    <row r="105" spans="1:5" s="67" customFormat="1">
      <c r="A105" s="68"/>
      <c r="B105" s="2"/>
      <c r="C105" s="69"/>
      <c r="E105" s="70"/>
    </row>
    <row r="106" spans="1:5" s="67" customFormat="1">
      <c r="A106" s="68"/>
      <c r="B106" s="2"/>
      <c r="C106" s="69"/>
      <c r="E106" s="70"/>
    </row>
    <row r="107" spans="1:5" s="67" customFormat="1">
      <c r="A107" s="68"/>
      <c r="B107" s="2"/>
      <c r="C107" s="69"/>
      <c r="E107" s="70"/>
    </row>
    <row r="108" spans="1:5" s="67" customFormat="1">
      <c r="A108" s="68"/>
      <c r="B108" s="2"/>
      <c r="C108" s="69"/>
      <c r="E108" s="70"/>
    </row>
    <row r="109" spans="1:5" s="67" customFormat="1">
      <c r="A109" s="68"/>
      <c r="B109" s="2"/>
      <c r="C109" s="69"/>
      <c r="E109" s="70"/>
    </row>
    <row r="110" spans="1:5" s="67" customFormat="1">
      <c r="A110" s="68"/>
      <c r="B110" s="2"/>
      <c r="C110" s="69"/>
      <c r="E110" s="70"/>
    </row>
    <row r="111" spans="1:5" s="67" customFormat="1">
      <c r="A111" s="68"/>
      <c r="B111" s="2"/>
      <c r="C111" s="69"/>
      <c r="E111" s="70"/>
    </row>
    <row r="112" spans="1:5" s="67" customFormat="1">
      <c r="A112" s="68"/>
      <c r="B112" s="2"/>
      <c r="C112" s="69"/>
      <c r="E112" s="70"/>
    </row>
    <row r="113" spans="1:5" s="67" customFormat="1">
      <c r="A113" s="68"/>
      <c r="B113" s="2"/>
      <c r="C113" s="69"/>
      <c r="E113" s="70"/>
    </row>
    <row r="114" spans="1:5" s="67" customFormat="1">
      <c r="A114" s="68"/>
      <c r="B114" s="2"/>
      <c r="C114" s="69"/>
      <c r="E114" s="70"/>
    </row>
    <row r="115" spans="1:5" s="67" customFormat="1">
      <c r="A115" s="68"/>
      <c r="B115" s="2"/>
      <c r="C115" s="69"/>
      <c r="E115" s="70"/>
    </row>
    <row r="116" spans="1:5" s="67" customFormat="1">
      <c r="A116" s="68"/>
      <c r="B116" s="2"/>
      <c r="C116" s="69"/>
      <c r="E116" s="70"/>
    </row>
    <row r="117" spans="1:5" s="67" customFormat="1">
      <c r="A117" s="68"/>
      <c r="B117" s="2"/>
      <c r="C117" s="69"/>
      <c r="E117" s="70"/>
    </row>
    <row r="118" spans="1:5" s="67" customFormat="1">
      <c r="A118" s="68"/>
      <c r="B118" s="2"/>
      <c r="C118" s="69"/>
      <c r="E118" s="70"/>
    </row>
    <row r="119" spans="1:5" s="67" customFormat="1">
      <c r="A119" s="68"/>
      <c r="B119" s="2"/>
      <c r="C119" s="69"/>
      <c r="E119" s="70"/>
    </row>
    <row r="120" spans="1:5" s="67" customFormat="1">
      <c r="A120" s="68"/>
      <c r="B120" s="2"/>
      <c r="C120" s="69"/>
      <c r="E120" s="70"/>
    </row>
    <row r="121" spans="1:5" s="67" customFormat="1">
      <c r="A121" s="68"/>
      <c r="B121" s="2"/>
      <c r="C121" s="69"/>
      <c r="E121" s="70"/>
    </row>
    <row r="122" spans="1:5" s="67" customFormat="1">
      <c r="A122" s="68"/>
      <c r="B122" s="2"/>
      <c r="C122" s="69"/>
      <c r="E122" s="70"/>
    </row>
    <row r="123" spans="1:5" s="67" customFormat="1">
      <c r="A123" s="68"/>
      <c r="B123" s="2"/>
      <c r="C123" s="69"/>
      <c r="E123" s="70"/>
    </row>
    <row r="124" spans="1:5" s="67" customFormat="1">
      <c r="A124" s="68"/>
      <c r="B124" s="2"/>
      <c r="C124" s="69"/>
      <c r="E124" s="70"/>
    </row>
    <row r="125" spans="1:5" s="67" customFormat="1">
      <c r="A125" s="68"/>
      <c r="B125" s="2"/>
      <c r="C125" s="69"/>
      <c r="E125" s="70"/>
    </row>
    <row r="126" spans="1:5" s="67" customFormat="1">
      <c r="A126" s="68"/>
      <c r="B126" s="2"/>
      <c r="C126" s="69"/>
      <c r="E126" s="70"/>
    </row>
    <row r="127" spans="1:5" s="67" customFormat="1">
      <c r="A127" s="68"/>
      <c r="B127" s="2"/>
      <c r="C127" s="69"/>
      <c r="E127" s="70"/>
    </row>
    <row r="128" spans="1:5" s="67" customFormat="1">
      <c r="A128" s="68"/>
      <c r="B128" s="2"/>
      <c r="C128" s="69"/>
      <c r="E128" s="70"/>
    </row>
    <row r="129" spans="1:5" s="67" customFormat="1">
      <c r="A129" s="68"/>
      <c r="B129" s="2"/>
      <c r="C129" s="69"/>
      <c r="E129" s="70"/>
    </row>
    <row r="130" spans="1:5" s="67" customFormat="1">
      <c r="A130" s="68"/>
      <c r="B130" s="2"/>
      <c r="C130" s="69"/>
      <c r="E130" s="70"/>
    </row>
    <row r="131" spans="1:5" s="67" customFormat="1">
      <c r="A131" s="68"/>
      <c r="B131" s="2"/>
      <c r="C131" s="69"/>
      <c r="E131" s="70"/>
    </row>
    <row r="132" spans="1:5" s="67" customFormat="1">
      <c r="A132" s="68"/>
      <c r="B132" s="2"/>
      <c r="C132" s="69"/>
      <c r="E132" s="70"/>
    </row>
    <row r="133" spans="1:5" s="67" customFormat="1">
      <c r="A133" s="68"/>
      <c r="B133" s="2"/>
      <c r="C133" s="69"/>
      <c r="E133" s="70"/>
    </row>
    <row r="134" spans="1:5" s="67" customFormat="1">
      <c r="A134" s="68"/>
      <c r="B134" s="2"/>
      <c r="C134" s="69"/>
      <c r="E134" s="70"/>
    </row>
    <row r="135" spans="1:5" s="67" customFormat="1">
      <c r="A135" s="68"/>
      <c r="B135" s="2"/>
      <c r="C135" s="69"/>
      <c r="E135" s="70"/>
    </row>
    <row r="136" spans="1:5" s="67" customFormat="1">
      <c r="A136" s="68"/>
      <c r="B136" s="2"/>
      <c r="C136" s="69"/>
      <c r="E136" s="70"/>
    </row>
    <row r="137" spans="1:5" s="67" customFormat="1">
      <c r="A137" s="68"/>
      <c r="B137" s="2"/>
      <c r="C137" s="69"/>
      <c r="E137" s="70"/>
    </row>
    <row r="138" spans="1:5" s="67" customFormat="1">
      <c r="A138" s="68"/>
      <c r="B138" s="2"/>
      <c r="C138" s="69"/>
      <c r="E138" s="70"/>
    </row>
    <row r="139" spans="1:5" s="67" customFormat="1">
      <c r="A139" s="68"/>
      <c r="B139" s="2"/>
      <c r="C139" s="69"/>
      <c r="E139" s="70"/>
    </row>
    <row r="140" spans="1:5" s="67" customFormat="1">
      <c r="A140" s="68"/>
      <c r="B140" s="2"/>
      <c r="C140" s="69"/>
      <c r="E140" s="70"/>
    </row>
    <row r="141" spans="1:5" s="67" customFormat="1">
      <c r="A141" s="68"/>
      <c r="B141" s="2"/>
      <c r="C141" s="69"/>
      <c r="E141" s="70"/>
    </row>
    <row r="142" spans="1:5" s="67" customFormat="1">
      <c r="A142" s="68"/>
      <c r="B142" s="2"/>
      <c r="C142" s="69"/>
      <c r="E142" s="70"/>
    </row>
    <row r="143" spans="1:5" s="67" customFormat="1">
      <c r="A143" s="68"/>
      <c r="B143" s="2"/>
      <c r="C143" s="69"/>
      <c r="E143" s="70"/>
    </row>
    <row r="144" spans="1:5" s="67" customFormat="1">
      <c r="A144" s="68"/>
      <c r="B144" s="2"/>
      <c r="C144" s="69"/>
      <c r="E144" s="70"/>
    </row>
    <row r="145" spans="1:5" s="67" customFormat="1">
      <c r="A145" s="68"/>
      <c r="B145" s="2"/>
      <c r="C145" s="69"/>
      <c r="E145" s="70"/>
    </row>
    <row r="146" spans="1:5" s="67" customFormat="1">
      <c r="A146" s="68"/>
      <c r="B146" s="2"/>
      <c r="C146" s="69"/>
      <c r="E146" s="70"/>
    </row>
    <row r="147" spans="1:5" s="67" customFormat="1">
      <c r="A147" s="68"/>
      <c r="B147" s="2"/>
      <c r="C147" s="69"/>
      <c r="E147" s="70"/>
    </row>
    <row r="148" spans="1:5" s="67" customFormat="1">
      <c r="A148" s="68"/>
      <c r="B148" s="2"/>
      <c r="C148" s="69"/>
      <c r="E148" s="70"/>
    </row>
    <row r="149" spans="1:5" s="67" customFormat="1">
      <c r="A149" s="68"/>
      <c r="B149" s="2"/>
      <c r="C149" s="69"/>
      <c r="E149" s="70"/>
    </row>
    <row r="150" spans="1:5" s="67" customFormat="1">
      <c r="A150" s="68"/>
      <c r="B150" s="2"/>
      <c r="C150" s="69"/>
      <c r="E150" s="70"/>
    </row>
    <row r="151" spans="1:5" s="67" customFormat="1">
      <c r="A151" s="68"/>
      <c r="B151" s="2"/>
      <c r="C151" s="69"/>
      <c r="E151" s="70"/>
    </row>
    <row r="152" spans="1:5" s="67" customFormat="1">
      <c r="A152" s="68"/>
      <c r="B152" s="2"/>
      <c r="C152" s="69"/>
      <c r="E152" s="70"/>
    </row>
    <row r="153" spans="1:5" s="67" customFormat="1">
      <c r="A153" s="68"/>
      <c r="B153" s="2"/>
      <c r="C153" s="69"/>
      <c r="E153" s="70"/>
    </row>
    <row r="154" spans="1:5" s="67" customFormat="1">
      <c r="A154" s="68"/>
      <c r="B154" s="2"/>
      <c r="C154" s="69"/>
      <c r="E154" s="70"/>
    </row>
    <row r="155" spans="1:5" s="67" customFormat="1">
      <c r="A155" s="68"/>
      <c r="B155" s="2"/>
      <c r="C155" s="69"/>
      <c r="E155" s="70"/>
    </row>
    <row r="156" spans="1:5" s="67" customFormat="1">
      <c r="A156" s="68"/>
      <c r="B156" s="2"/>
      <c r="C156" s="69"/>
      <c r="E156" s="70"/>
    </row>
    <row r="157" spans="1:5" s="67" customFormat="1">
      <c r="A157" s="68"/>
      <c r="B157" s="2"/>
      <c r="C157" s="69"/>
      <c r="E157" s="70"/>
    </row>
    <row r="158" spans="1:5" s="67" customFormat="1">
      <c r="A158" s="68"/>
      <c r="B158" s="2"/>
      <c r="C158" s="69"/>
      <c r="E158" s="70"/>
    </row>
    <row r="159" spans="1:5" s="67" customFormat="1">
      <c r="A159" s="68"/>
      <c r="B159" s="2"/>
      <c r="C159" s="69"/>
      <c r="E159" s="70"/>
    </row>
    <row r="160" spans="1:5" s="67" customFormat="1">
      <c r="A160" s="68"/>
      <c r="B160" s="2"/>
      <c r="C160" s="69"/>
      <c r="E160" s="70"/>
    </row>
    <row r="161" spans="1:5" s="67" customFormat="1">
      <c r="A161" s="68"/>
      <c r="B161" s="2"/>
      <c r="C161" s="69"/>
      <c r="E161" s="70"/>
    </row>
    <row r="162" spans="1:5" s="67" customFormat="1">
      <c r="A162" s="68"/>
      <c r="B162" s="2"/>
      <c r="C162" s="69"/>
      <c r="E162" s="70"/>
    </row>
    <row r="163" spans="1:5" s="67" customFormat="1">
      <c r="A163" s="68"/>
      <c r="B163" s="2"/>
      <c r="C163" s="69"/>
      <c r="E163" s="70"/>
    </row>
    <row r="164" spans="1:5" s="67" customFormat="1">
      <c r="A164" s="68"/>
      <c r="B164" s="2"/>
      <c r="C164" s="69"/>
      <c r="E164" s="70"/>
    </row>
    <row r="165" spans="1:5" s="67" customFormat="1">
      <c r="A165" s="68"/>
      <c r="B165" s="2"/>
      <c r="C165" s="69"/>
      <c r="E165" s="70"/>
    </row>
    <row r="166" spans="1:5" s="67" customFormat="1">
      <c r="A166" s="68"/>
      <c r="B166" s="2"/>
      <c r="C166" s="69"/>
      <c r="E166" s="70"/>
    </row>
    <row r="167" spans="1:5" s="67" customFormat="1">
      <c r="A167" s="68"/>
      <c r="B167" s="2"/>
      <c r="C167" s="69"/>
      <c r="E167" s="70"/>
    </row>
    <row r="168" spans="1:5" s="67" customFormat="1">
      <c r="A168" s="68"/>
      <c r="B168" s="2"/>
      <c r="C168" s="69"/>
      <c r="E168" s="70"/>
    </row>
    <row r="169" spans="1:5" s="67" customFormat="1">
      <c r="A169" s="68"/>
      <c r="B169" s="2"/>
      <c r="C169" s="69"/>
      <c r="E169" s="70"/>
    </row>
    <row r="170" spans="1:5" s="67" customFormat="1">
      <c r="A170" s="68"/>
      <c r="B170" s="2"/>
      <c r="C170" s="69"/>
      <c r="E170" s="70"/>
    </row>
    <row r="171" spans="1:5" s="67" customFormat="1">
      <c r="A171" s="68"/>
      <c r="B171" s="2"/>
      <c r="C171" s="69"/>
      <c r="E171" s="70"/>
    </row>
    <row r="172" spans="1:5" s="67" customFormat="1">
      <c r="A172" s="68"/>
      <c r="B172" s="2"/>
      <c r="C172" s="69"/>
      <c r="E172" s="70"/>
    </row>
    <row r="173" spans="1:5" s="67" customFormat="1">
      <c r="A173" s="68"/>
      <c r="B173" s="2"/>
      <c r="C173" s="69"/>
      <c r="E173" s="70"/>
    </row>
    <row r="174" spans="1:5" s="67" customFormat="1">
      <c r="A174" s="68"/>
      <c r="B174" s="2"/>
      <c r="C174" s="69"/>
      <c r="E174" s="70"/>
    </row>
    <row r="175" spans="1:5" s="67" customFormat="1">
      <c r="A175" s="68"/>
      <c r="B175" s="2"/>
      <c r="C175" s="69"/>
      <c r="E175" s="70"/>
    </row>
    <row r="176" spans="1:5" s="67" customFormat="1">
      <c r="A176" s="68"/>
      <c r="B176" s="2"/>
      <c r="C176" s="69"/>
      <c r="E176" s="70"/>
    </row>
    <row r="177" spans="1:5" s="67" customFormat="1">
      <c r="A177" s="68"/>
      <c r="B177" s="2"/>
      <c r="C177" s="69"/>
      <c r="E177" s="70"/>
    </row>
    <row r="178" spans="1:5" s="67" customFormat="1">
      <c r="A178" s="68"/>
      <c r="B178" s="2"/>
      <c r="C178" s="69"/>
      <c r="E178" s="70"/>
    </row>
    <row r="179" spans="1:5" s="67" customFormat="1">
      <c r="A179" s="68"/>
      <c r="B179" s="2"/>
      <c r="C179" s="69"/>
      <c r="E179" s="70"/>
    </row>
    <row r="180" spans="1:5" s="67" customFormat="1">
      <c r="A180" s="68"/>
      <c r="B180" s="2"/>
      <c r="C180" s="69"/>
      <c r="E180" s="70"/>
    </row>
    <row r="181" spans="1:5" s="67" customFormat="1">
      <c r="A181" s="68"/>
      <c r="B181" s="2"/>
      <c r="C181" s="69"/>
      <c r="E181" s="70"/>
    </row>
    <row r="182" spans="1:5" s="67" customFormat="1">
      <c r="A182" s="68"/>
      <c r="B182" s="2"/>
      <c r="C182" s="69"/>
      <c r="E182" s="70"/>
    </row>
    <row r="183" spans="1:5" s="67" customFormat="1">
      <c r="A183" s="68"/>
      <c r="B183" s="2"/>
      <c r="C183" s="69"/>
      <c r="E183" s="70"/>
    </row>
    <row r="184" spans="1:5" s="67" customFormat="1">
      <c r="A184" s="68"/>
      <c r="B184" s="2"/>
      <c r="C184" s="69"/>
      <c r="E184" s="70"/>
    </row>
    <row r="185" spans="1:5" s="67" customFormat="1">
      <c r="A185" s="68"/>
      <c r="B185" s="2"/>
      <c r="C185" s="69"/>
      <c r="E185" s="70"/>
    </row>
    <row r="186" spans="1:5" s="67" customFormat="1">
      <c r="A186" s="68"/>
      <c r="B186" s="2"/>
      <c r="C186" s="69"/>
      <c r="E186" s="70"/>
    </row>
    <row r="187" spans="1:5" s="67" customFormat="1">
      <c r="A187" s="68"/>
      <c r="B187" s="2"/>
      <c r="C187" s="69"/>
      <c r="E187" s="70"/>
    </row>
    <row r="188" spans="1:5" s="67" customFormat="1">
      <c r="A188" s="68"/>
      <c r="B188" s="2"/>
      <c r="C188" s="69"/>
      <c r="E188" s="70"/>
    </row>
    <row r="189" spans="1:5" s="67" customFormat="1">
      <c r="A189" s="68"/>
      <c r="B189" s="2"/>
      <c r="C189" s="69"/>
      <c r="E189" s="70"/>
    </row>
    <row r="190" spans="1:5" s="67" customFormat="1">
      <c r="A190" s="68"/>
      <c r="B190" s="2"/>
      <c r="C190" s="69"/>
      <c r="E190" s="70"/>
    </row>
    <row r="191" spans="1:5" s="67" customFormat="1">
      <c r="A191" s="68"/>
      <c r="B191" s="2"/>
      <c r="C191" s="69"/>
      <c r="E191" s="70"/>
    </row>
    <row r="192" spans="1:5" s="67" customFormat="1">
      <c r="A192" s="68"/>
      <c r="B192" s="2"/>
      <c r="C192" s="69"/>
      <c r="E192" s="70"/>
    </row>
    <row r="193" spans="1:5" s="67" customFormat="1">
      <c r="A193" s="68"/>
      <c r="B193" s="2"/>
      <c r="C193" s="69"/>
      <c r="E193" s="70"/>
    </row>
    <row r="194" spans="1:5" s="67" customFormat="1">
      <c r="A194" s="68"/>
      <c r="B194" s="2"/>
      <c r="C194" s="69"/>
      <c r="E194" s="70"/>
    </row>
    <row r="195" spans="1:5" s="67" customFormat="1">
      <c r="A195" s="68"/>
      <c r="B195" s="2"/>
      <c r="C195" s="69"/>
      <c r="E195" s="70"/>
    </row>
    <row r="196" spans="1:5" s="67" customFormat="1">
      <c r="A196" s="68"/>
      <c r="B196" s="2"/>
      <c r="C196" s="69"/>
      <c r="E196" s="70"/>
    </row>
    <row r="197" spans="1:5" s="67" customFormat="1">
      <c r="A197" s="68"/>
      <c r="B197" s="2"/>
      <c r="C197" s="69"/>
      <c r="E197" s="70"/>
    </row>
    <row r="198" spans="1:5" s="67" customFormat="1">
      <c r="A198" s="68"/>
      <c r="B198" s="2"/>
      <c r="C198" s="69"/>
      <c r="E198" s="70"/>
    </row>
    <row r="199" spans="1:5" s="67" customFormat="1">
      <c r="A199" s="68"/>
      <c r="B199" s="2"/>
      <c r="C199" s="69"/>
      <c r="E199" s="70"/>
    </row>
    <row r="200" spans="1:5" s="67" customFormat="1">
      <c r="A200" s="68"/>
      <c r="B200" s="2"/>
      <c r="C200" s="69"/>
      <c r="E200" s="70"/>
    </row>
    <row r="201" spans="1:5" s="67" customFormat="1">
      <c r="A201" s="68"/>
      <c r="B201" s="2"/>
      <c r="C201" s="69"/>
      <c r="E201" s="70"/>
    </row>
    <row r="202" spans="1:5" s="67" customFormat="1">
      <c r="A202" s="68"/>
      <c r="B202" s="2"/>
      <c r="C202" s="69"/>
      <c r="E202" s="70"/>
    </row>
    <row r="203" spans="1:5" s="67" customFormat="1">
      <c r="A203" s="68"/>
      <c r="B203" s="2"/>
      <c r="C203" s="69"/>
      <c r="E203" s="70"/>
    </row>
    <row r="204" spans="1:5" s="67" customFormat="1">
      <c r="A204" s="68"/>
      <c r="B204" s="2"/>
      <c r="C204" s="69"/>
      <c r="E204" s="70"/>
    </row>
  </sheetData>
  <mergeCells count="5">
    <mergeCell ref="B18:E18"/>
    <mergeCell ref="B19:E19"/>
    <mergeCell ref="B20:E20"/>
    <mergeCell ref="B2:E2"/>
    <mergeCell ref="B17:E17"/>
  </mergeCells>
  <phoneticPr fontId="12" type="noConversion"/>
  <pageMargins left="0.98425196850393704" right="0.98425196850393704" top="0.98425196850393704" bottom="0.98425196850393704" header="0" footer="0"/>
  <pageSetup paperSize="9" orientation="portrait" useFirstPageNumber="1" verticalDpi="1200" r:id="rId1"/>
  <headerFooter alignWithMargins="0"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view="pageBreakPreview" topLeftCell="A34" zoomScaleNormal="85" zoomScaleSheetLayoutView="100" workbookViewId="0">
      <selection activeCell="E51" sqref="E51"/>
    </sheetView>
  </sheetViews>
  <sheetFormatPr defaultColWidth="10.28515625" defaultRowHeight="15"/>
  <cols>
    <col min="1" max="1" width="5.7109375" style="118" customWidth="1"/>
    <col min="2" max="2" width="59.7109375" style="113" customWidth="1"/>
    <col min="3" max="3" width="10.5703125" style="71" customWidth="1"/>
    <col min="4" max="4" width="15.28515625" style="72" customWidth="1"/>
    <col min="5" max="5" width="15.5703125" style="73" customWidth="1"/>
    <col min="6" max="8" width="10.28515625" style="74"/>
    <col min="9" max="9" width="14.140625" style="74" customWidth="1"/>
    <col min="10" max="10" width="34.140625" style="74" customWidth="1"/>
    <col min="11" max="16384" width="10.28515625" style="74"/>
  </cols>
  <sheetData>
    <row r="1" spans="1:5" s="75" customFormat="1" ht="15.75" thickBot="1">
      <c r="A1" s="211" t="s">
        <v>22</v>
      </c>
      <c r="B1" s="212"/>
      <c r="C1" s="213"/>
      <c r="D1" s="214"/>
      <c r="E1" s="215"/>
    </row>
    <row r="2" spans="1:5" ht="14.25">
      <c r="A2" s="114" t="s">
        <v>23</v>
      </c>
      <c r="B2" s="106"/>
      <c r="C2" s="76"/>
      <c r="D2" s="77"/>
      <c r="E2" s="78"/>
    </row>
    <row r="3" spans="1:5" ht="14.25">
      <c r="A3" s="115" t="s">
        <v>24</v>
      </c>
      <c r="B3" s="107"/>
      <c r="C3" s="79"/>
      <c r="D3" s="80"/>
      <c r="E3" s="81"/>
    </row>
    <row r="4" spans="1:5">
      <c r="A4" s="115" t="s">
        <v>25</v>
      </c>
      <c r="B4" s="107"/>
      <c r="C4" s="79"/>
      <c r="D4" s="80"/>
      <c r="E4" s="81"/>
    </row>
    <row r="5" spans="1:5" ht="14.25">
      <c r="A5" s="115" t="s">
        <v>26</v>
      </c>
      <c r="B5" s="107"/>
      <c r="C5" s="79"/>
      <c r="D5" s="80"/>
      <c r="E5" s="81"/>
    </row>
    <row r="6" spans="1:5" ht="14.25">
      <c r="A6" s="116" t="s">
        <v>27</v>
      </c>
      <c r="B6" s="108"/>
      <c r="C6" s="82"/>
      <c r="D6" s="80"/>
      <c r="E6" s="81"/>
    </row>
    <row r="7" spans="1:5" thickBot="1">
      <c r="A7" s="117" t="s">
        <v>90</v>
      </c>
      <c r="B7" s="109"/>
      <c r="C7" s="83"/>
      <c r="D7" s="84"/>
      <c r="E7" s="85"/>
    </row>
    <row r="8" spans="1:5" ht="14.25">
      <c r="A8" s="184"/>
      <c r="B8" s="108"/>
      <c r="C8" s="82"/>
      <c r="D8" s="80"/>
      <c r="E8" s="185"/>
    </row>
    <row r="9" spans="1:5" ht="14.25">
      <c r="A9" s="186" t="s">
        <v>103</v>
      </c>
      <c r="B9" s="186" t="s">
        <v>108</v>
      </c>
      <c r="C9" s="186" t="s">
        <v>105</v>
      </c>
      <c r="D9" s="225" t="s">
        <v>106</v>
      </c>
      <c r="E9" s="186" t="s">
        <v>107</v>
      </c>
    </row>
    <row r="10" spans="1:5" ht="14.25">
      <c r="A10" s="186"/>
      <c r="B10" s="186" t="s">
        <v>104</v>
      </c>
      <c r="C10" s="186"/>
      <c r="D10" s="226"/>
      <c r="E10" s="186"/>
    </row>
    <row r="11" spans="1:5">
      <c r="A11" s="101">
        <v>1</v>
      </c>
      <c r="B11" s="110" t="s">
        <v>4</v>
      </c>
      <c r="C11" s="86"/>
      <c r="D11" s="87"/>
      <c r="E11" s="88"/>
    </row>
    <row r="12" spans="1:5">
      <c r="A12" s="93"/>
      <c r="B12" s="111"/>
      <c r="C12" s="86"/>
      <c r="D12" s="87"/>
      <c r="E12" s="88"/>
    </row>
    <row r="13" spans="1:5">
      <c r="A13" s="93"/>
      <c r="B13" s="110" t="s">
        <v>28</v>
      </c>
      <c r="C13" s="86"/>
      <c r="D13" s="87"/>
      <c r="E13" s="88"/>
    </row>
    <row r="14" spans="1:5">
      <c r="A14" s="93"/>
      <c r="B14" s="111"/>
      <c r="C14" s="86"/>
      <c r="D14" s="87"/>
      <c r="E14" s="88"/>
    </row>
    <row r="15" spans="1:5">
      <c r="A15" s="92">
        <v>1.01</v>
      </c>
      <c r="B15" s="111" t="s">
        <v>85</v>
      </c>
      <c r="C15" s="86"/>
      <c r="D15" s="87"/>
      <c r="E15" s="88"/>
    </row>
    <row r="16" spans="1:5" ht="28.5">
      <c r="A16" s="93"/>
      <c r="B16" s="111" t="s">
        <v>87</v>
      </c>
      <c r="C16" s="86"/>
      <c r="D16" s="87"/>
      <c r="E16" s="88"/>
    </row>
    <row r="17" spans="1:5">
      <c r="A17" s="172" t="s">
        <v>33</v>
      </c>
      <c r="B17" s="94" t="s">
        <v>123</v>
      </c>
      <c r="C17" s="74"/>
      <c r="D17" s="74"/>
      <c r="E17" s="74"/>
    </row>
    <row r="18" spans="1:5">
      <c r="A18" s="172"/>
      <c r="B18" s="111" t="s">
        <v>29</v>
      </c>
      <c r="C18" s="89">
        <v>0.109</v>
      </c>
      <c r="D18" s="87"/>
      <c r="E18" s="88">
        <f>C18*D18</f>
        <v>0</v>
      </c>
    </row>
    <row r="19" spans="1:5">
      <c r="A19" s="172" t="s">
        <v>33</v>
      </c>
      <c r="B19" s="94" t="s">
        <v>124</v>
      </c>
      <c r="C19" s="89"/>
      <c r="D19" s="87"/>
      <c r="E19" s="88"/>
    </row>
    <row r="20" spans="1:5">
      <c r="A20" s="172"/>
      <c r="B20" s="111" t="s">
        <v>29</v>
      </c>
      <c r="C20" s="89">
        <v>4.3999999999999997E-2</v>
      </c>
      <c r="D20" s="87"/>
      <c r="E20" s="88">
        <f>C20*D20</f>
        <v>0</v>
      </c>
    </row>
    <row r="22" spans="1:5">
      <c r="A22" s="92">
        <f>MAX(A6:A21)+0.01</f>
        <v>1.02</v>
      </c>
      <c r="B22" s="111" t="s">
        <v>86</v>
      </c>
      <c r="C22" s="86"/>
      <c r="D22" s="87"/>
      <c r="E22" s="88"/>
    </row>
    <row r="23" spans="1:5" ht="28.5">
      <c r="A23" s="93"/>
      <c r="B23" s="111" t="s">
        <v>88</v>
      </c>
      <c r="C23" s="86"/>
      <c r="D23" s="87"/>
      <c r="E23" s="88"/>
    </row>
    <row r="24" spans="1:5">
      <c r="A24" s="172" t="s">
        <v>33</v>
      </c>
      <c r="B24" s="94" t="s">
        <v>123</v>
      </c>
      <c r="C24" s="74"/>
      <c r="D24" s="74"/>
      <c r="E24" s="74"/>
    </row>
    <row r="25" spans="1:5">
      <c r="A25" s="93"/>
      <c r="B25" s="111" t="s">
        <v>30</v>
      </c>
      <c r="C25" s="86">
        <v>7</v>
      </c>
      <c r="D25" s="87"/>
      <c r="E25" s="88">
        <f>C25*D25</f>
        <v>0</v>
      </c>
    </row>
    <row r="26" spans="1:5">
      <c r="A26" s="172" t="s">
        <v>33</v>
      </c>
      <c r="B26" s="94" t="s">
        <v>124</v>
      </c>
      <c r="C26" s="74"/>
      <c r="D26" s="74"/>
      <c r="E26" s="74"/>
    </row>
    <row r="27" spans="1:5">
      <c r="A27" s="93"/>
      <c r="B27" s="111" t="s">
        <v>30</v>
      </c>
      <c r="C27" s="86">
        <v>5</v>
      </c>
      <c r="D27" s="87"/>
      <c r="E27" s="88">
        <f>C27*D27</f>
        <v>0</v>
      </c>
    </row>
    <row r="28" spans="1:5">
      <c r="A28" s="123"/>
      <c r="B28" s="112"/>
      <c r="C28" s="96"/>
      <c r="D28" s="97"/>
      <c r="E28" s="98"/>
    </row>
    <row r="29" spans="1:5">
      <c r="A29" s="102"/>
      <c r="B29" s="129" t="s">
        <v>31</v>
      </c>
      <c r="C29" s="96"/>
      <c r="D29" s="99"/>
      <c r="E29" s="144"/>
    </row>
    <row r="30" spans="1:5">
      <c r="A30" s="102"/>
      <c r="B30" s="129"/>
      <c r="C30" s="96"/>
      <c r="D30" s="99"/>
      <c r="E30" s="144"/>
    </row>
    <row r="31" spans="1:5">
      <c r="A31" s="173" t="s">
        <v>33</v>
      </c>
      <c r="B31" s="129" t="s">
        <v>100</v>
      </c>
      <c r="C31" s="96"/>
      <c r="D31" s="99"/>
      <c r="E31" s="144"/>
    </row>
    <row r="32" spans="1:5" ht="75" customHeight="1">
      <c r="A32" s="102"/>
      <c r="B32" s="193" t="s">
        <v>109</v>
      </c>
      <c r="C32" s="96"/>
      <c r="D32" s="99"/>
      <c r="E32" s="144"/>
    </row>
    <row r="33" spans="1:9">
      <c r="A33" s="102"/>
      <c r="B33" s="129"/>
      <c r="C33" s="96"/>
      <c r="D33" s="99"/>
      <c r="E33" s="144"/>
    </row>
    <row r="34" spans="1:9">
      <c r="A34" s="123">
        <f>MAX(A6:A33)+0.01</f>
        <v>1.03</v>
      </c>
      <c r="B34" s="111" t="s">
        <v>93</v>
      </c>
      <c r="C34" s="96"/>
      <c r="D34" s="99"/>
      <c r="E34" s="144"/>
    </row>
    <row r="35" spans="1:9" ht="28.5">
      <c r="A35" s="102"/>
      <c r="B35" s="145" t="s">
        <v>94</v>
      </c>
    </row>
    <row r="36" spans="1:9">
      <c r="A36" s="173" t="s">
        <v>33</v>
      </c>
      <c r="B36" s="145" t="s">
        <v>146</v>
      </c>
    </row>
    <row r="37" spans="1:9">
      <c r="A37" s="102"/>
      <c r="B37" s="140" t="s">
        <v>76</v>
      </c>
      <c r="C37" s="96">
        <v>1</v>
      </c>
      <c r="D37" s="97"/>
      <c r="E37" s="98">
        <f>C37*D37</f>
        <v>0</v>
      </c>
    </row>
    <row r="38" spans="1:9">
      <c r="A38" s="102"/>
      <c r="B38" s="140"/>
      <c r="C38" s="96"/>
      <c r="D38" s="99"/>
      <c r="E38" s="144"/>
    </row>
    <row r="39" spans="1:9">
      <c r="A39" s="123">
        <f>MAX(A11:A38)+0.01</f>
        <v>1.04</v>
      </c>
      <c r="B39" s="111" t="s">
        <v>32</v>
      </c>
      <c r="C39" s="187"/>
      <c r="D39" s="188"/>
      <c r="E39" s="189"/>
    </row>
    <row r="40" spans="1:9" ht="42.75">
      <c r="A40" s="93"/>
      <c r="B40" s="112" t="s">
        <v>110</v>
      </c>
      <c r="C40" s="187"/>
      <c r="D40" s="188"/>
      <c r="E40" s="189"/>
    </row>
    <row r="41" spans="1:9">
      <c r="A41" s="93"/>
      <c r="B41" s="112" t="s">
        <v>125</v>
      </c>
      <c r="C41" s="187">
        <v>1</v>
      </c>
      <c r="D41" s="188"/>
      <c r="E41" s="189">
        <f>C41*D41</f>
        <v>0</v>
      </c>
    </row>
    <row r="42" spans="1:9">
      <c r="A42" s="102"/>
      <c r="B42" s="112"/>
      <c r="C42" s="96"/>
      <c r="D42" s="97"/>
      <c r="E42" s="98"/>
      <c r="G42" s="71"/>
      <c r="H42" s="91"/>
      <c r="I42" s="91"/>
    </row>
    <row r="43" spans="1:9">
      <c r="A43" s="123">
        <f>MAX(A15:A42)+0.01</f>
        <v>1.05</v>
      </c>
      <c r="B43" s="112" t="s">
        <v>32</v>
      </c>
      <c r="C43" s="96"/>
      <c r="D43" s="99"/>
      <c r="E43" s="144"/>
      <c r="G43" s="71"/>
      <c r="H43" s="91"/>
      <c r="I43" s="91"/>
    </row>
    <row r="44" spans="1:9">
      <c r="A44" s="102"/>
      <c r="B44" s="162" t="s">
        <v>126</v>
      </c>
      <c r="C44" s="96"/>
      <c r="D44" s="99"/>
      <c r="E44" s="144"/>
    </row>
    <row r="45" spans="1:9">
      <c r="A45" s="102"/>
      <c r="B45" s="112" t="s">
        <v>35</v>
      </c>
      <c r="C45" s="96">
        <v>12</v>
      </c>
      <c r="D45" s="97"/>
      <c r="E45" s="98">
        <f>C45*D45</f>
        <v>0</v>
      </c>
    </row>
    <row r="46" spans="1:9">
      <c r="A46" s="141"/>
      <c r="B46" s="142"/>
      <c r="C46" s="143"/>
      <c r="D46" s="99"/>
      <c r="E46" s="144"/>
    </row>
    <row r="47" spans="1:9">
      <c r="A47" s="123">
        <f>MAX(A19:A46)+0.01</f>
        <v>1.06</v>
      </c>
      <c r="B47" s="112" t="s">
        <v>145</v>
      </c>
      <c r="C47" s="96"/>
      <c r="D47" s="97"/>
      <c r="E47" s="98"/>
    </row>
    <row r="48" spans="1:9" ht="28.5">
      <c r="A48" s="102"/>
      <c r="B48" s="112" t="s">
        <v>149</v>
      </c>
      <c r="C48" s="96"/>
      <c r="D48" s="97"/>
      <c r="E48" s="98"/>
    </row>
    <row r="49" spans="1:9" ht="15" customHeight="1">
      <c r="A49" s="148"/>
      <c r="B49" s="149" t="s">
        <v>36</v>
      </c>
      <c r="C49" s="160">
        <v>30</v>
      </c>
      <c r="D49" s="158"/>
      <c r="E49" s="159">
        <f>C49*D49</f>
        <v>0</v>
      </c>
    </row>
    <row r="50" spans="1:9" ht="15" customHeight="1">
      <c r="A50" s="102"/>
      <c r="B50" s="175"/>
      <c r="C50" s="90"/>
      <c r="D50" s="90"/>
      <c r="E50" s="90"/>
      <c r="G50" s="71"/>
      <c r="H50" s="91"/>
      <c r="I50" s="91"/>
    </row>
    <row r="51" spans="1:9" ht="15" customHeight="1" thickBot="1">
      <c r="A51" s="135" t="s">
        <v>37</v>
      </c>
      <c r="B51" s="136"/>
      <c r="C51" s="137"/>
      <c r="D51" s="138"/>
      <c r="E51" s="139">
        <f>SUM(E18:E49)</f>
        <v>0</v>
      </c>
      <c r="G51" s="71"/>
      <c r="H51" s="91"/>
      <c r="I51" s="91"/>
    </row>
    <row r="52" spans="1:9" s="208" customFormat="1">
      <c r="A52" s="103"/>
      <c r="B52" s="153"/>
      <c r="C52" s="154"/>
      <c r="D52" s="155"/>
      <c r="E52" s="156"/>
      <c r="G52" s="209"/>
      <c r="H52" s="210"/>
      <c r="I52" s="210"/>
    </row>
    <row r="53" spans="1:9" s="190" customFormat="1">
      <c r="A53" s="128">
        <v>2</v>
      </c>
      <c r="B53" s="129" t="s">
        <v>38</v>
      </c>
      <c r="C53" s="96"/>
      <c r="D53" s="99"/>
      <c r="E53" s="144"/>
      <c r="G53" s="191"/>
      <c r="H53" s="192"/>
      <c r="I53" s="192"/>
    </row>
    <row r="54" spans="1:9">
      <c r="A54" s="102"/>
      <c r="B54" s="129"/>
      <c r="C54" s="96"/>
      <c r="D54" s="99"/>
      <c r="E54" s="144"/>
    </row>
    <row r="55" spans="1:9">
      <c r="A55" s="102"/>
      <c r="B55" s="129" t="s">
        <v>39</v>
      </c>
      <c r="C55" s="96"/>
      <c r="D55" s="99"/>
      <c r="E55" s="144"/>
    </row>
    <row r="56" spans="1:9">
      <c r="A56" s="102"/>
      <c r="B56" s="112"/>
      <c r="C56" s="96"/>
      <c r="D56" s="99"/>
      <c r="E56" s="144"/>
    </row>
    <row r="57" spans="1:9">
      <c r="A57" s="123">
        <f>MAX(A53:A56)+0.01</f>
        <v>2.0099999999999998</v>
      </c>
      <c r="B57" s="112" t="s">
        <v>40</v>
      </c>
      <c r="C57" s="96"/>
      <c r="D57" s="99"/>
      <c r="E57" s="144"/>
    </row>
    <row r="58" spans="1:9" ht="15" customHeight="1">
      <c r="A58" s="102"/>
      <c r="B58" s="112" t="s">
        <v>41</v>
      </c>
      <c r="C58" s="96"/>
      <c r="D58" s="99"/>
      <c r="E58" s="144"/>
    </row>
    <row r="59" spans="1:9">
      <c r="A59" s="173" t="s">
        <v>33</v>
      </c>
      <c r="B59" s="112" t="s">
        <v>91</v>
      </c>
      <c r="C59" s="96"/>
      <c r="D59" s="99"/>
      <c r="E59" s="144"/>
    </row>
    <row r="60" spans="1:9">
      <c r="A60" s="102"/>
      <c r="B60" s="112" t="s">
        <v>42</v>
      </c>
      <c r="C60" s="96">
        <v>75</v>
      </c>
      <c r="D60" s="97"/>
      <c r="E60" s="98">
        <f>C60*D60</f>
        <v>0</v>
      </c>
    </row>
    <row r="61" spans="1:9">
      <c r="A61" s="102"/>
      <c r="B61" s="112"/>
      <c r="C61" s="96"/>
      <c r="D61" s="97"/>
      <c r="E61" s="98"/>
      <c r="G61" s="71"/>
      <c r="H61" s="91"/>
      <c r="I61" s="91"/>
    </row>
    <row r="62" spans="1:9" ht="15" customHeight="1">
      <c r="A62" s="123">
        <f>MAX(A53:A57)+0.01</f>
        <v>2.0199999999999996</v>
      </c>
      <c r="B62" s="112" t="s">
        <v>77</v>
      </c>
      <c r="C62" s="96"/>
      <c r="D62" s="97"/>
      <c r="E62" s="98"/>
    </row>
    <row r="63" spans="1:9" ht="28.5">
      <c r="A63" s="102"/>
      <c r="B63" s="112" t="s">
        <v>78</v>
      </c>
      <c r="C63" s="96"/>
      <c r="D63" s="97"/>
      <c r="E63" s="98"/>
    </row>
    <row r="64" spans="1:9" ht="42.75">
      <c r="A64" s="173" t="s">
        <v>33</v>
      </c>
      <c r="B64" s="112" t="s">
        <v>155</v>
      </c>
      <c r="C64" s="96"/>
      <c r="D64" s="97"/>
      <c r="E64" s="98"/>
    </row>
    <row r="65" spans="1:9">
      <c r="A65" s="102"/>
      <c r="B65" s="112" t="s">
        <v>42</v>
      </c>
      <c r="C65" s="96">
        <v>996.3</v>
      </c>
      <c r="D65" s="97"/>
      <c r="E65" s="98">
        <f>C65*D65</f>
        <v>0</v>
      </c>
    </row>
    <row r="66" spans="1:9">
      <c r="A66" s="102"/>
      <c r="B66" s="112"/>
      <c r="C66" s="96"/>
      <c r="D66" s="97"/>
      <c r="E66" s="98"/>
      <c r="G66" s="71"/>
      <c r="H66" s="91"/>
      <c r="I66" s="91"/>
    </row>
    <row r="67" spans="1:9">
      <c r="A67" s="123">
        <f>MAX(A58:A62)+0.01</f>
        <v>2.0299999999999994</v>
      </c>
      <c r="B67" s="112" t="s">
        <v>127</v>
      </c>
      <c r="C67" s="96"/>
      <c r="D67" s="97"/>
      <c r="E67" s="98"/>
      <c r="G67" s="71"/>
      <c r="H67" s="91"/>
      <c r="I67" s="91"/>
    </row>
    <row r="68" spans="1:9" ht="28.5">
      <c r="A68" s="102"/>
      <c r="B68" s="112" t="s">
        <v>128</v>
      </c>
      <c r="C68" s="96"/>
      <c r="D68" s="97"/>
      <c r="E68" s="98"/>
      <c r="G68" s="71"/>
      <c r="H68" s="91"/>
      <c r="I68" s="91"/>
    </row>
    <row r="69" spans="1:9" ht="30" customHeight="1">
      <c r="A69" s="173" t="s">
        <v>33</v>
      </c>
      <c r="B69" s="112" t="s">
        <v>132</v>
      </c>
      <c r="C69" s="96"/>
      <c r="D69" s="97"/>
      <c r="E69" s="98"/>
      <c r="G69" s="71"/>
      <c r="H69" s="91"/>
      <c r="I69" s="91"/>
    </row>
    <row r="70" spans="1:9" ht="42.75">
      <c r="A70" s="173" t="s">
        <v>33</v>
      </c>
      <c r="B70" s="112" t="s">
        <v>156</v>
      </c>
      <c r="C70" s="96"/>
      <c r="D70" s="97"/>
      <c r="E70" s="98"/>
      <c r="G70" s="71"/>
      <c r="H70" s="91"/>
      <c r="I70" s="91"/>
    </row>
    <row r="71" spans="1:9">
      <c r="A71" s="102"/>
      <c r="B71" s="112" t="s">
        <v>42</v>
      </c>
      <c r="C71" s="96">
        <v>67.5</v>
      </c>
      <c r="D71" s="97"/>
      <c r="E71" s="98">
        <f>C71*D71</f>
        <v>0</v>
      </c>
    </row>
    <row r="72" spans="1:9">
      <c r="A72" s="102"/>
      <c r="B72" s="112"/>
      <c r="C72" s="96"/>
      <c r="D72" s="97"/>
      <c r="E72" s="98"/>
    </row>
    <row r="73" spans="1:9">
      <c r="A73" s="102"/>
      <c r="B73" s="129" t="s">
        <v>43</v>
      </c>
      <c r="C73" s="124"/>
      <c r="D73" s="97"/>
      <c r="E73" s="98"/>
    </row>
    <row r="74" spans="1:9" ht="15" customHeight="1">
      <c r="A74" s="102"/>
      <c r="B74" s="112"/>
      <c r="C74" s="96"/>
      <c r="D74" s="97"/>
      <c r="E74" s="98"/>
    </row>
    <row r="75" spans="1:9">
      <c r="A75" s="123">
        <f>MAX(A66:A70)+0.01</f>
        <v>2.0399999999999991</v>
      </c>
      <c r="B75" s="112" t="s">
        <v>72</v>
      </c>
      <c r="C75" s="96"/>
      <c r="D75" s="97"/>
      <c r="E75" s="98"/>
    </row>
    <row r="76" spans="1:9">
      <c r="A76" s="102"/>
      <c r="B76" s="112" t="s">
        <v>129</v>
      </c>
      <c r="C76" s="96"/>
      <c r="D76" s="97"/>
      <c r="E76" s="98"/>
    </row>
    <row r="77" spans="1:9">
      <c r="A77" s="102"/>
      <c r="B77" s="112" t="s">
        <v>34</v>
      </c>
      <c r="C77" s="96">
        <v>728</v>
      </c>
      <c r="D77" s="97"/>
      <c r="E77" s="98">
        <f>C77*D77</f>
        <v>0</v>
      </c>
      <c r="G77" s="71"/>
      <c r="H77" s="91"/>
      <c r="I77" s="91"/>
    </row>
    <row r="78" spans="1:9" ht="15" customHeight="1">
      <c r="A78" s="102"/>
      <c r="B78" s="112"/>
      <c r="C78" s="96"/>
      <c r="D78" s="97"/>
      <c r="E78" s="98"/>
      <c r="G78" s="71"/>
      <c r="H78" s="91"/>
      <c r="I78" s="91"/>
    </row>
    <row r="79" spans="1:9" ht="30">
      <c r="A79" s="102"/>
      <c r="B79" s="129" t="s">
        <v>95</v>
      </c>
      <c r="C79" s="124"/>
      <c r="D79" s="97"/>
      <c r="E79" s="98"/>
      <c r="G79" s="71"/>
      <c r="H79" s="91"/>
      <c r="I79" s="91"/>
    </row>
    <row r="80" spans="1:9" s="95" customFormat="1">
      <c r="A80" s="102"/>
      <c r="B80" s="112"/>
      <c r="C80" s="96"/>
      <c r="D80" s="97"/>
      <c r="E80" s="98"/>
    </row>
    <row r="81" spans="1:6" s="95" customFormat="1">
      <c r="A81" s="123">
        <f>MAX(A73:A80)+0.01</f>
        <v>2.0499999999999989</v>
      </c>
      <c r="B81" s="112" t="s">
        <v>130</v>
      </c>
      <c r="C81" s="96"/>
      <c r="D81" s="97"/>
      <c r="E81" s="98"/>
    </row>
    <row r="82" spans="1:6" s="95" customFormat="1" ht="28.5">
      <c r="A82" s="102"/>
      <c r="B82" s="112" t="s">
        <v>131</v>
      </c>
      <c r="C82" s="96"/>
      <c r="D82" s="97"/>
      <c r="E82" s="98"/>
    </row>
    <row r="83" spans="1:6" s="95" customFormat="1">
      <c r="A83" s="102"/>
      <c r="B83" s="112" t="s">
        <v>34</v>
      </c>
      <c r="C83" s="96">
        <v>728</v>
      </c>
      <c r="D83" s="97"/>
      <c r="E83" s="98">
        <f>C83*D83</f>
        <v>0</v>
      </c>
    </row>
    <row r="84" spans="1:6" s="95" customFormat="1">
      <c r="A84" s="102"/>
      <c r="B84" s="112"/>
      <c r="C84" s="96"/>
      <c r="D84" s="97"/>
      <c r="E84" s="98"/>
    </row>
    <row r="85" spans="1:6" s="95" customFormat="1" ht="30">
      <c r="A85" s="102"/>
      <c r="B85" s="129" t="s">
        <v>44</v>
      </c>
      <c r="C85" s="96"/>
      <c r="D85" s="97"/>
      <c r="E85" s="98"/>
    </row>
    <row r="86" spans="1:6" s="95" customFormat="1">
      <c r="A86" s="102"/>
      <c r="B86" s="129"/>
      <c r="C86" s="96"/>
      <c r="D86" s="97"/>
      <c r="E86" s="98"/>
    </row>
    <row r="87" spans="1:6">
      <c r="A87" s="123">
        <f>MAX(A81:A86)+0.01</f>
        <v>2.0599999999999987</v>
      </c>
      <c r="B87" s="112" t="s">
        <v>121</v>
      </c>
      <c r="C87" s="96"/>
      <c r="D87" s="97"/>
      <c r="E87" s="98"/>
    </row>
    <row r="88" spans="1:6" ht="28.5">
      <c r="A88" s="102"/>
      <c r="B88" s="145" t="s">
        <v>122</v>
      </c>
      <c r="C88" s="96"/>
      <c r="D88" s="97"/>
      <c r="E88" s="98"/>
    </row>
    <row r="89" spans="1:6">
      <c r="A89" s="103"/>
      <c r="B89" s="145" t="s">
        <v>45</v>
      </c>
      <c r="C89" s="163">
        <v>18</v>
      </c>
      <c r="D89" s="119"/>
      <c r="E89" s="120">
        <f>C89*D89</f>
        <v>0</v>
      </c>
    </row>
    <row r="90" spans="1:6">
      <c r="A90" s="102"/>
      <c r="B90" s="164"/>
      <c r="C90" s="163"/>
      <c r="D90" s="119"/>
      <c r="E90" s="120"/>
    </row>
    <row r="91" spans="1:6">
      <c r="A91" s="123">
        <f>MAX(A85:A90)+0.01</f>
        <v>2.0699999999999985</v>
      </c>
      <c r="B91" s="112" t="s">
        <v>133</v>
      </c>
      <c r="C91" s="163"/>
      <c r="D91" s="119"/>
      <c r="E91" s="120"/>
    </row>
    <row r="92" spans="1:6" ht="28.5">
      <c r="A92" s="102"/>
      <c r="B92" s="145" t="s">
        <v>134</v>
      </c>
      <c r="C92" s="96"/>
      <c r="D92" s="97"/>
      <c r="E92" s="98"/>
    </row>
    <row r="93" spans="1:6">
      <c r="A93" s="173" t="s">
        <v>33</v>
      </c>
      <c r="B93" s="145" t="s">
        <v>135</v>
      </c>
      <c r="C93" s="96"/>
      <c r="D93" s="97"/>
      <c r="E93" s="98"/>
    </row>
    <row r="94" spans="1:6" s="95" customFormat="1">
      <c r="A94" s="103"/>
      <c r="B94" s="145" t="s">
        <v>45</v>
      </c>
      <c r="C94" s="163">
        <v>186.3</v>
      </c>
      <c r="D94" s="119"/>
      <c r="E94" s="120">
        <f>C94*D94</f>
        <v>0</v>
      </c>
      <c r="F94" s="94"/>
    </row>
    <row r="95" spans="1:6" s="95" customFormat="1">
      <c r="A95" s="103"/>
      <c r="B95" s="145"/>
      <c r="C95" s="163"/>
      <c r="D95" s="119"/>
      <c r="E95" s="120"/>
      <c r="F95" s="100"/>
    </row>
    <row r="96" spans="1:6" s="95" customFormat="1">
      <c r="A96" s="103"/>
      <c r="B96" s="129" t="s">
        <v>79</v>
      </c>
      <c r="C96" s="163"/>
      <c r="D96" s="119"/>
      <c r="E96" s="120"/>
      <c r="F96" s="100"/>
    </row>
    <row r="97" spans="1:6" s="95" customFormat="1">
      <c r="A97" s="103"/>
      <c r="B97" s="129"/>
      <c r="C97" s="163"/>
      <c r="D97" s="119"/>
      <c r="E97" s="120"/>
      <c r="F97" s="100"/>
    </row>
    <row r="98" spans="1:6" s="95" customFormat="1" ht="15" customHeight="1">
      <c r="A98" s="123">
        <f>MAX(A91:A97)+0.01</f>
        <v>2.0799999999999983</v>
      </c>
      <c r="B98" s="112" t="s">
        <v>73</v>
      </c>
      <c r="C98" s="96"/>
      <c r="D98" s="97"/>
      <c r="E98" s="98"/>
      <c r="F98" s="100"/>
    </row>
    <row r="99" spans="1:6" s="95" customFormat="1" ht="15" customHeight="1">
      <c r="A99" s="102"/>
      <c r="B99" s="145" t="s">
        <v>80</v>
      </c>
      <c r="C99" s="96"/>
      <c r="D99" s="97"/>
      <c r="E99" s="98"/>
      <c r="F99" s="100"/>
    </row>
    <row r="100" spans="1:6" s="95" customFormat="1">
      <c r="A100" s="173" t="s">
        <v>33</v>
      </c>
      <c r="B100" s="164" t="s">
        <v>92</v>
      </c>
      <c r="C100" s="96"/>
      <c r="D100" s="97"/>
      <c r="E100" s="98"/>
      <c r="F100" s="100"/>
    </row>
    <row r="101" spans="1:6" s="95" customFormat="1">
      <c r="A101" s="141"/>
      <c r="B101" s="145" t="s">
        <v>34</v>
      </c>
      <c r="C101" s="163">
        <v>363</v>
      </c>
      <c r="D101" s="119"/>
      <c r="E101" s="120">
        <f>C101*D101</f>
        <v>0</v>
      </c>
      <c r="F101" s="100"/>
    </row>
    <row r="102" spans="1:6" s="95" customFormat="1">
      <c r="A102" s="141"/>
      <c r="B102" s="145"/>
      <c r="C102" s="163"/>
      <c r="D102" s="119"/>
      <c r="E102" s="120"/>
      <c r="F102" s="94"/>
    </row>
    <row r="103" spans="1:6" s="95" customFormat="1" ht="15" customHeight="1">
      <c r="A103" s="123">
        <f>MAX(A96:A102)+0.01</f>
        <v>2.0899999999999981</v>
      </c>
      <c r="B103" s="112" t="s">
        <v>137</v>
      </c>
      <c r="C103" s="96"/>
      <c r="D103" s="97"/>
      <c r="E103" s="98"/>
      <c r="F103" s="94"/>
    </row>
    <row r="104" spans="1:6" s="95" customFormat="1">
      <c r="A104" s="102"/>
      <c r="B104" s="145" t="s">
        <v>136</v>
      </c>
      <c r="C104" s="96"/>
      <c r="D104" s="97"/>
      <c r="E104" s="98"/>
      <c r="F104" s="94"/>
    </row>
    <row r="105" spans="1:6" s="95" customFormat="1">
      <c r="A105" s="141"/>
      <c r="B105" s="145" t="s">
        <v>45</v>
      </c>
      <c r="C105" s="163">
        <v>20.5</v>
      </c>
      <c r="D105" s="119"/>
      <c r="E105" s="120">
        <f>C105*D105</f>
        <v>0</v>
      </c>
      <c r="F105" s="94"/>
    </row>
    <row r="106" spans="1:6" s="95" customFormat="1">
      <c r="A106" s="141"/>
      <c r="B106" s="145"/>
      <c r="C106" s="163"/>
      <c r="D106" s="119"/>
      <c r="E106" s="120"/>
      <c r="F106" s="94"/>
    </row>
    <row r="107" spans="1:6" s="95" customFormat="1">
      <c r="A107" s="123">
        <f>MAX(A98:A105)+0.01</f>
        <v>2.0999999999999979</v>
      </c>
      <c r="B107" s="112" t="s">
        <v>74</v>
      </c>
      <c r="C107" s="96"/>
      <c r="D107" s="97"/>
      <c r="E107" s="98"/>
      <c r="F107" s="94"/>
    </row>
    <row r="108" spans="1:6" s="95" customFormat="1">
      <c r="A108" s="103"/>
      <c r="B108" s="145" t="s">
        <v>75</v>
      </c>
      <c r="C108" s="163"/>
      <c r="D108" s="119"/>
      <c r="E108" s="120"/>
      <c r="F108" s="94"/>
    </row>
    <row r="109" spans="1:6">
      <c r="A109" s="148"/>
      <c r="B109" s="149" t="s">
        <v>34</v>
      </c>
      <c r="C109" s="160">
        <v>363</v>
      </c>
      <c r="D109" s="158"/>
      <c r="E109" s="159">
        <f>C109*D109</f>
        <v>0</v>
      </c>
    </row>
    <row r="110" spans="1:6">
      <c r="A110" s="103"/>
      <c r="B110" s="145"/>
      <c r="C110" s="163"/>
      <c r="D110" s="119"/>
      <c r="E110" s="120"/>
    </row>
    <row r="111" spans="1:6" ht="15" customHeight="1" thickBot="1">
      <c r="A111" s="135" t="s">
        <v>46</v>
      </c>
      <c r="B111" s="136"/>
      <c r="C111" s="137"/>
      <c r="D111" s="138"/>
      <c r="E111" s="139">
        <f>SUM(E60:E109)</f>
        <v>0</v>
      </c>
    </row>
    <row r="112" spans="1:6" s="190" customFormat="1" ht="15" customHeight="1">
      <c r="A112" s="141"/>
      <c r="B112" s="142"/>
      <c r="C112" s="143"/>
      <c r="D112" s="99"/>
      <c r="E112" s="144"/>
    </row>
    <row r="113" spans="1:6" s="104" customFormat="1" ht="15" customHeight="1">
      <c r="A113" s="128">
        <v>3</v>
      </c>
      <c r="B113" s="129" t="s">
        <v>8</v>
      </c>
      <c r="C113" s="96"/>
      <c r="D113" s="97"/>
      <c r="E113" s="98"/>
      <c r="F113" s="105"/>
    </row>
    <row r="114" spans="1:6" ht="14.25" customHeight="1">
      <c r="A114" s="102"/>
      <c r="B114" s="112"/>
      <c r="C114" s="96"/>
      <c r="D114" s="97"/>
      <c r="E114" s="98"/>
    </row>
    <row r="115" spans="1:6">
      <c r="A115" s="102"/>
      <c r="B115" s="129" t="s">
        <v>47</v>
      </c>
      <c r="C115" s="96"/>
      <c r="D115" s="97"/>
      <c r="E115" s="98"/>
    </row>
    <row r="116" spans="1:6">
      <c r="A116" s="102"/>
      <c r="B116" s="129"/>
      <c r="C116" s="96"/>
      <c r="D116" s="97"/>
      <c r="E116" s="98"/>
    </row>
    <row r="117" spans="1:6">
      <c r="A117" s="102"/>
      <c r="B117" s="129" t="s">
        <v>48</v>
      </c>
      <c r="C117" s="96"/>
      <c r="D117" s="97"/>
      <c r="E117" s="98"/>
    </row>
    <row r="118" spans="1:6" ht="14.25" customHeight="1">
      <c r="A118" s="102"/>
      <c r="B118" s="129"/>
      <c r="C118" s="96"/>
      <c r="D118" s="97"/>
      <c r="E118" s="98"/>
    </row>
    <row r="119" spans="1:6">
      <c r="A119" s="123">
        <f>MAX(A84:A118)+0.01</f>
        <v>3.01</v>
      </c>
      <c r="B119" s="112" t="s">
        <v>49</v>
      </c>
      <c r="C119" s="96"/>
      <c r="D119" s="97"/>
      <c r="E119" s="98"/>
    </row>
    <row r="120" spans="1:6" ht="28.5">
      <c r="A120" s="102"/>
      <c r="B120" s="112" t="s">
        <v>50</v>
      </c>
      <c r="C120" s="96"/>
      <c r="D120" s="97"/>
      <c r="E120" s="98"/>
    </row>
    <row r="121" spans="1:6">
      <c r="A121" s="102"/>
      <c r="B121" s="112" t="s">
        <v>51</v>
      </c>
      <c r="C121" s="96">
        <v>140.80000000000001</v>
      </c>
      <c r="D121" s="97"/>
      <c r="E121" s="98">
        <f>C121*D121</f>
        <v>0</v>
      </c>
    </row>
    <row r="122" spans="1:6">
      <c r="A122" s="102"/>
      <c r="B122" s="112"/>
      <c r="C122" s="96"/>
      <c r="D122" s="97"/>
      <c r="E122" s="98"/>
    </row>
    <row r="123" spans="1:6">
      <c r="A123" s="102"/>
      <c r="B123" s="129" t="s">
        <v>53</v>
      </c>
      <c r="C123" s="143"/>
      <c r="D123" s="99"/>
      <c r="E123" s="144"/>
    </row>
    <row r="124" spans="1:6">
      <c r="A124" s="102"/>
      <c r="B124" s="112"/>
      <c r="C124" s="143"/>
      <c r="D124" s="99"/>
      <c r="E124" s="144"/>
    </row>
    <row r="125" spans="1:6" ht="30">
      <c r="A125" s="102"/>
      <c r="B125" s="129" t="s">
        <v>54</v>
      </c>
      <c r="C125" s="143"/>
      <c r="D125" s="99"/>
      <c r="E125" s="144"/>
    </row>
    <row r="126" spans="1:6">
      <c r="A126" s="102"/>
      <c r="B126" s="129"/>
      <c r="C126" s="143"/>
      <c r="D126" s="99"/>
      <c r="E126" s="144"/>
    </row>
    <row r="127" spans="1:6">
      <c r="A127" s="123">
        <f>MAX(A115:A126)+0.01</f>
        <v>3.0199999999999996</v>
      </c>
      <c r="B127" s="112" t="s">
        <v>138</v>
      </c>
      <c r="C127" s="96"/>
      <c r="D127" s="97"/>
      <c r="E127" s="98"/>
    </row>
    <row r="128" spans="1:6" ht="28.5">
      <c r="A128" s="102"/>
      <c r="B128" s="112" t="s">
        <v>139</v>
      </c>
      <c r="C128" s="96"/>
      <c r="D128" s="97"/>
      <c r="E128" s="98"/>
    </row>
    <row r="129" spans="1:6">
      <c r="A129" s="102"/>
      <c r="B129" s="112" t="s">
        <v>52</v>
      </c>
      <c r="C129" s="96">
        <v>409</v>
      </c>
      <c r="D129" s="97"/>
      <c r="E129" s="98">
        <f>C129*D129</f>
        <v>0</v>
      </c>
    </row>
    <row r="130" spans="1:6">
      <c r="A130" s="103"/>
      <c r="B130" s="145"/>
      <c r="C130" s="146"/>
      <c r="D130" s="121"/>
      <c r="E130" s="122"/>
    </row>
    <row r="131" spans="1:6">
      <c r="A131" s="103"/>
      <c r="B131" s="129" t="s">
        <v>55</v>
      </c>
      <c r="C131" s="146"/>
      <c r="D131" s="121"/>
      <c r="E131" s="122"/>
    </row>
    <row r="132" spans="1:6">
      <c r="A132" s="103"/>
      <c r="B132" s="129"/>
      <c r="C132" s="146"/>
      <c r="D132" s="121"/>
      <c r="E132" s="122"/>
    </row>
    <row r="133" spans="1:6">
      <c r="A133" s="123">
        <f>MAX(A121:A132)+0.01</f>
        <v>3.0299999999999994</v>
      </c>
      <c r="B133" s="112" t="s">
        <v>140</v>
      </c>
      <c r="C133" s="124"/>
      <c r="D133" s="125"/>
      <c r="E133" s="127"/>
    </row>
    <row r="134" spans="1:6">
      <c r="A134" s="102"/>
      <c r="B134" s="164" t="s">
        <v>141</v>
      </c>
      <c r="C134" s="124"/>
      <c r="D134" s="125"/>
      <c r="E134" s="127"/>
    </row>
    <row r="135" spans="1:6">
      <c r="A135" s="173" t="s">
        <v>33</v>
      </c>
      <c r="B135" s="164" t="s">
        <v>142</v>
      </c>
      <c r="C135" s="124"/>
      <c r="D135" s="125"/>
      <c r="E135" s="127"/>
    </row>
    <row r="136" spans="1:6">
      <c r="A136" s="148"/>
      <c r="B136" s="149" t="s">
        <v>45</v>
      </c>
      <c r="C136" s="150">
        <v>7.2</v>
      </c>
      <c r="D136" s="151"/>
      <c r="E136" s="157">
        <f>C136*D136</f>
        <v>0</v>
      </c>
    </row>
    <row r="137" spans="1:6">
      <c r="A137" s="102"/>
      <c r="B137" s="112"/>
      <c r="C137" s="124"/>
      <c r="D137" s="125"/>
      <c r="E137" s="127"/>
    </row>
    <row r="138" spans="1:6" ht="15.75" thickBot="1">
      <c r="A138" s="135" t="s">
        <v>56</v>
      </c>
      <c r="B138" s="165"/>
      <c r="C138" s="166"/>
      <c r="D138" s="167"/>
      <c r="E138" s="139">
        <f>SUM(E119:E137)</f>
        <v>0</v>
      </c>
    </row>
    <row r="139" spans="1:6">
      <c r="A139" s="103"/>
      <c r="B139" s="168"/>
      <c r="C139" s="169"/>
      <c r="D139" s="170"/>
      <c r="E139" s="156"/>
    </row>
    <row r="140" spans="1:6">
      <c r="A140" s="128">
        <v>4</v>
      </c>
      <c r="B140" s="129" t="s">
        <v>10</v>
      </c>
      <c r="C140" s="96"/>
      <c r="D140" s="97"/>
      <c r="E140" s="98"/>
    </row>
    <row r="141" spans="1:6">
      <c r="A141" s="128"/>
      <c r="B141" s="129"/>
      <c r="C141" s="96"/>
      <c r="D141" s="97"/>
      <c r="E141" s="98"/>
    </row>
    <row r="142" spans="1:6">
      <c r="A142" s="128"/>
      <c r="B142" s="129" t="s">
        <v>81</v>
      </c>
      <c r="C142" s="96"/>
      <c r="D142" s="97"/>
      <c r="E142" s="98"/>
    </row>
    <row r="143" spans="1:6">
      <c r="A143" s="102"/>
      <c r="B143" s="112"/>
      <c r="C143" s="124"/>
      <c r="D143" s="125"/>
      <c r="E143" s="126"/>
    </row>
    <row r="144" spans="1:6" s="104" customFormat="1" ht="15" customHeight="1">
      <c r="A144" s="123">
        <f>MAX(A130:A142)+0.01</f>
        <v>4.01</v>
      </c>
      <c r="B144" s="112" t="s">
        <v>32</v>
      </c>
      <c r="C144" s="124"/>
      <c r="D144" s="125"/>
      <c r="E144" s="126"/>
      <c r="F144" s="105"/>
    </row>
    <row r="145" spans="1:5">
      <c r="A145" s="102"/>
      <c r="B145" s="112" t="s">
        <v>150</v>
      </c>
      <c r="C145" s="124"/>
      <c r="D145" s="125"/>
      <c r="E145" s="126"/>
    </row>
    <row r="146" spans="1:5" ht="30" customHeight="1">
      <c r="A146" s="173" t="s">
        <v>33</v>
      </c>
      <c r="B146" s="112" t="s">
        <v>151</v>
      </c>
      <c r="C146" s="124"/>
      <c r="D146" s="125"/>
      <c r="E146" s="126"/>
    </row>
    <row r="147" spans="1:5" ht="15" customHeight="1">
      <c r="A147" s="148"/>
      <c r="B147" s="149" t="s">
        <v>35</v>
      </c>
      <c r="C147" s="150">
        <v>90.6</v>
      </c>
      <c r="D147" s="151"/>
      <c r="E147" s="152">
        <f>C147*D147</f>
        <v>0</v>
      </c>
    </row>
    <row r="148" spans="1:5">
      <c r="A148" s="103"/>
      <c r="B148" s="145"/>
      <c r="C148" s="163"/>
      <c r="D148" s="119"/>
      <c r="E148" s="120"/>
    </row>
    <row r="149" spans="1:5" ht="15.75" thickBot="1">
      <c r="A149" s="135" t="s">
        <v>57</v>
      </c>
      <c r="B149" s="136"/>
      <c r="C149" s="137"/>
      <c r="D149" s="138"/>
      <c r="E149" s="139">
        <f>SUM(E143:E148)</f>
        <v>0</v>
      </c>
    </row>
    <row r="150" spans="1:5">
      <c r="A150" s="103"/>
      <c r="B150" s="153"/>
      <c r="C150" s="154"/>
      <c r="D150" s="155"/>
      <c r="E150" s="156"/>
    </row>
    <row r="151" spans="1:5">
      <c r="A151" s="128">
        <v>5</v>
      </c>
      <c r="B151" s="129" t="s">
        <v>58</v>
      </c>
      <c r="C151" s="96"/>
      <c r="D151" s="97"/>
      <c r="E151" s="98"/>
    </row>
    <row r="152" spans="1:5">
      <c r="A152" s="102"/>
      <c r="B152" s="112"/>
      <c r="C152" s="96"/>
      <c r="D152" s="97"/>
      <c r="E152" s="98"/>
    </row>
    <row r="153" spans="1:5">
      <c r="A153" s="102"/>
      <c r="B153" s="129" t="s">
        <v>153</v>
      </c>
      <c r="C153" s="96"/>
      <c r="D153" s="97"/>
      <c r="E153" s="98"/>
    </row>
    <row r="154" spans="1:5">
      <c r="A154" s="102"/>
      <c r="B154" s="112"/>
      <c r="C154" s="96"/>
      <c r="D154" s="97"/>
      <c r="E154" s="98"/>
    </row>
    <row r="155" spans="1:5">
      <c r="A155" s="123">
        <f>MAX(A148:A154)+0.01</f>
        <v>5.01</v>
      </c>
      <c r="B155" s="112" t="s">
        <v>59</v>
      </c>
      <c r="C155" s="96"/>
      <c r="D155" s="97"/>
      <c r="E155" s="98"/>
    </row>
    <row r="156" spans="1:5" ht="28.5">
      <c r="A156" s="102"/>
      <c r="B156" s="112" t="s">
        <v>60</v>
      </c>
      <c r="C156" s="96"/>
      <c r="D156" s="97"/>
      <c r="E156" s="98"/>
    </row>
    <row r="157" spans="1:5">
      <c r="A157" s="102"/>
      <c r="B157" s="112" t="s">
        <v>61</v>
      </c>
      <c r="C157" s="96">
        <v>1</v>
      </c>
      <c r="D157" s="97"/>
      <c r="E157" s="98">
        <f>C157*D157</f>
        <v>0</v>
      </c>
    </row>
    <row r="158" spans="1:5">
      <c r="A158" s="102"/>
      <c r="B158" s="112"/>
      <c r="C158" s="96"/>
      <c r="D158" s="97"/>
      <c r="E158" s="98"/>
    </row>
    <row r="159" spans="1:5">
      <c r="A159" s="123">
        <f>MAX(A152:A158)+0.01</f>
        <v>5.0199999999999996</v>
      </c>
      <c r="B159" s="112" t="s">
        <v>101</v>
      </c>
      <c r="C159" s="96"/>
      <c r="D159" s="97"/>
      <c r="E159" s="98"/>
    </row>
    <row r="160" spans="1:5" ht="28.5">
      <c r="A160" s="102"/>
      <c r="B160" s="112" t="s">
        <v>102</v>
      </c>
      <c r="C160" s="96"/>
      <c r="D160" s="97"/>
      <c r="E160" s="98"/>
    </row>
    <row r="161" spans="1:5" s="190" customFormat="1">
      <c r="A161" s="102"/>
      <c r="B161" s="112" t="s">
        <v>62</v>
      </c>
      <c r="C161" s="96">
        <v>1</v>
      </c>
      <c r="D161" s="97"/>
      <c r="E161" s="98">
        <f>C161*D161</f>
        <v>0</v>
      </c>
    </row>
    <row r="162" spans="1:5">
      <c r="A162" s="102"/>
      <c r="B162" s="112"/>
      <c r="C162" s="96"/>
      <c r="D162" s="97"/>
      <c r="E162" s="98"/>
    </row>
    <row r="163" spans="1:5">
      <c r="A163" s="123">
        <f>MAX(A159:A162)+0.01</f>
        <v>5.0299999999999994</v>
      </c>
      <c r="B163" s="112" t="s">
        <v>83</v>
      </c>
      <c r="C163" s="96"/>
      <c r="D163" s="97"/>
      <c r="E163" s="98"/>
    </row>
    <row r="164" spans="1:5" ht="42.75">
      <c r="A164" s="102"/>
      <c r="B164" s="145" t="s">
        <v>82</v>
      </c>
      <c r="C164" s="96"/>
      <c r="D164" s="97"/>
      <c r="E164" s="98"/>
    </row>
    <row r="165" spans="1:5">
      <c r="A165" s="173" t="s">
        <v>33</v>
      </c>
      <c r="B165" s="145" t="s">
        <v>143</v>
      </c>
      <c r="C165" s="96"/>
      <c r="D165" s="97"/>
      <c r="E165" s="98"/>
    </row>
    <row r="166" spans="1:5">
      <c r="A166" s="103"/>
      <c r="B166" s="145" t="s">
        <v>30</v>
      </c>
      <c r="C166" s="163">
        <v>1</v>
      </c>
      <c r="D166" s="119"/>
      <c r="E166" s="120">
        <f>C166*D166</f>
        <v>0</v>
      </c>
    </row>
    <row r="167" spans="1:5">
      <c r="A167" s="102"/>
      <c r="B167" s="112"/>
      <c r="C167" s="96"/>
      <c r="D167" s="97"/>
      <c r="E167" s="98"/>
    </row>
    <row r="168" spans="1:5">
      <c r="A168" s="141"/>
      <c r="B168" s="129" t="s">
        <v>154</v>
      </c>
      <c r="C168" s="143"/>
      <c r="D168" s="99"/>
      <c r="E168" s="144"/>
    </row>
    <row r="169" spans="1:5">
      <c r="A169" s="141"/>
      <c r="B169" s="142"/>
      <c r="C169" s="143"/>
      <c r="D169" s="99"/>
      <c r="E169" s="144"/>
    </row>
    <row r="170" spans="1:5">
      <c r="A170" s="123">
        <f>MAX(A159:A163)+0.01</f>
        <v>5.0399999999999991</v>
      </c>
      <c r="B170" s="112" t="s">
        <v>84</v>
      </c>
      <c r="C170" s="124"/>
      <c r="D170" s="125"/>
      <c r="E170" s="126"/>
    </row>
    <row r="171" spans="1:5" ht="60" customHeight="1">
      <c r="A171" s="102"/>
      <c r="B171" s="145" t="s">
        <v>99</v>
      </c>
      <c r="C171" s="124"/>
      <c r="D171" s="125"/>
      <c r="E171" s="126"/>
    </row>
    <row r="172" spans="1:5">
      <c r="A172" s="173" t="s">
        <v>33</v>
      </c>
      <c r="B172" s="145" t="s">
        <v>144</v>
      </c>
      <c r="C172" s="124"/>
      <c r="D172" s="125"/>
      <c r="E172" s="126"/>
    </row>
    <row r="173" spans="1:5">
      <c r="A173" s="148"/>
      <c r="B173" s="149" t="s">
        <v>34</v>
      </c>
      <c r="C173" s="150">
        <v>2</v>
      </c>
      <c r="D173" s="151"/>
      <c r="E173" s="152">
        <f>C173*D173</f>
        <v>0</v>
      </c>
    </row>
    <row r="174" spans="1:5">
      <c r="A174" s="103"/>
      <c r="B174" s="145"/>
      <c r="C174" s="146"/>
      <c r="D174" s="121"/>
      <c r="E174" s="147"/>
    </row>
    <row r="175" spans="1:5" ht="15.75" thickBot="1">
      <c r="A175" s="135" t="s">
        <v>63</v>
      </c>
      <c r="B175" s="136"/>
      <c r="C175" s="137"/>
      <c r="D175" s="138"/>
      <c r="E175" s="139">
        <f>SUM(E157:E173)</f>
        <v>0</v>
      </c>
    </row>
    <row r="176" spans="1:5" s="197" customFormat="1">
      <c r="A176" s="103"/>
      <c r="B176" s="153"/>
      <c r="C176" s="154"/>
      <c r="D176" s="155"/>
      <c r="E176" s="156"/>
    </row>
    <row r="177" spans="1:5">
      <c r="A177" s="128">
        <v>6</v>
      </c>
      <c r="B177" s="174" t="s">
        <v>96</v>
      </c>
      <c r="C177" s="124"/>
      <c r="D177" s="125"/>
      <c r="E177" s="127"/>
    </row>
    <row r="178" spans="1:5" ht="42.75">
      <c r="A178" s="102"/>
      <c r="B178" s="112" t="s">
        <v>111</v>
      </c>
      <c r="C178" s="124"/>
      <c r="D178" s="125"/>
      <c r="E178" s="127"/>
    </row>
    <row r="179" spans="1:5" ht="15.75" thickBot="1">
      <c r="A179" s="176"/>
      <c r="B179" s="177" t="s">
        <v>89</v>
      </c>
      <c r="C179" s="216">
        <v>10</v>
      </c>
      <c r="D179" s="178">
        <f>E51+E111+E138+E149+E175</f>
        <v>0</v>
      </c>
      <c r="E179" s="179">
        <f>D179*0.1</f>
        <v>0</v>
      </c>
    </row>
    <row r="180" spans="1:5" s="190" customFormat="1">
      <c r="A180" s="102"/>
      <c r="B180" s="112"/>
      <c r="C180" s="124"/>
      <c r="D180" s="125"/>
      <c r="E180" s="127"/>
    </row>
    <row r="181" spans="1:5" ht="15" customHeight="1">
      <c r="A181" s="128">
        <v>7</v>
      </c>
      <c r="B181" s="129" t="s">
        <v>14</v>
      </c>
      <c r="C181" s="96"/>
      <c r="D181" s="97"/>
      <c r="E181" s="98"/>
    </row>
    <row r="182" spans="1:5">
      <c r="A182" s="102"/>
      <c r="B182" s="112"/>
      <c r="C182" s="96"/>
      <c r="D182" s="97"/>
      <c r="E182" s="98"/>
    </row>
    <row r="183" spans="1:5">
      <c r="A183" s="102"/>
      <c r="B183" s="129" t="s">
        <v>152</v>
      </c>
      <c r="C183" s="96"/>
      <c r="D183" s="97"/>
      <c r="E183" s="98"/>
    </row>
    <row r="184" spans="1:5">
      <c r="A184" s="102"/>
      <c r="B184" s="129"/>
      <c r="C184" s="96"/>
      <c r="D184" s="97"/>
      <c r="E184" s="98"/>
    </row>
    <row r="185" spans="1:5" ht="15" customHeight="1">
      <c r="A185" s="123">
        <f>MAX(A173:A184)+0.01</f>
        <v>7.01</v>
      </c>
      <c r="B185" s="112" t="s">
        <v>65</v>
      </c>
      <c r="C185" s="96"/>
      <c r="D185" s="97"/>
      <c r="E185" s="98"/>
    </row>
    <row r="186" spans="1:5">
      <c r="A186" s="102"/>
      <c r="B186" s="112" t="s">
        <v>66</v>
      </c>
      <c r="C186" s="96"/>
      <c r="D186" s="97"/>
      <c r="E186" s="98"/>
    </row>
    <row r="187" spans="1:5" s="190" customFormat="1" ht="15" customHeight="1">
      <c r="A187" s="102"/>
      <c r="B187" s="112" t="s">
        <v>64</v>
      </c>
      <c r="C187" s="96">
        <v>15</v>
      </c>
      <c r="D187" s="97"/>
      <c r="E187" s="98">
        <f>C187*D187</f>
        <v>0</v>
      </c>
    </row>
    <row r="188" spans="1:5" ht="15" customHeight="1">
      <c r="A188" s="102"/>
      <c r="B188" s="112"/>
      <c r="C188" s="96"/>
      <c r="D188" s="97"/>
      <c r="E188" s="98"/>
    </row>
    <row r="189" spans="1:5">
      <c r="A189" s="123">
        <f>MAX(A174:A188)+0.01</f>
        <v>7.02</v>
      </c>
      <c r="B189" s="112" t="s">
        <v>67</v>
      </c>
      <c r="C189" s="96"/>
      <c r="D189" s="97"/>
      <c r="E189" s="98"/>
    </row>
    <row r="190" spans="1:5" ht="15" customHeight="1">
      <c r="A190" s="102"/>
      <c r="B190" s="112" t="s">
        <v>68</v>
      </c>
      <c r="C190" s="96"/>
      <c r="D190" s="97"/>
      <c r="E190" s="98"/>
    </row>
    <row r="191" spans="1:5">
      <c r="A191" s="102"/>
      <c r="B191" s="112" t="s">
        <v>64</v>
      </c>
      <c r="C191" s="96">
        <v>10</v>
      </c>
      <c r="D191" s="97"/>
      <c r="E191" s="98">
        <f>C191*D191</f>
        <v>0</v>
      </c>
    </row>
    <row r="192" spans="1:5">
      <c r="A192" s="102"/>
      <c r="B192" s="112"/>
      <c r="C192" s="96"/>
      <c r="D192" s="97"/>
      <c r="E192" s="98"/>
    </row>
    <row r="193" spans="1:5">
      <c r="A193" s="123">
        <f>MAX(A174:A192)+0.01</f>
        <v>7.0299999999999994</v>
      </c>
      <c r="B193" s="112" t="s">
        <v>32</v>
      </c>
      <c r="C193" s="96"/>
      <c r="D193" s="97"/>
      <c r="E193" s="98"/>
    </row>
    <row r="194" spans="1:5">
      <c r="A194" s="102"/>
      <c r="B194" s="112" t="s">
        <v>112</v>
      </c>
      <c r="C194" s="96"/>
      <c r="D194" s="97"/>
      <c r="E194" s="98"/>
    </row>
    <row r="195" spans="1:5">
      <c r="A195" s="102"/>
      <c r="B195" s="112" t="s">
        <v>30</v>
      </c>
      <c r="C195" s="96">
        <v>1</v>
      </c>
      <c r="D195" s="97"/>
      <c r="E195" s="98">
        <f>C195*D195</f>
        <v>0</v>
      </c>
    </row>
    <row r="196" spans="1:5">
      <c r="A196" s="102"/>
      <c r="B196" s="112"/>
      <c r="C196" s="96"/>
      <c r="D196" s="97"/>
      <c r="E196" s="98"/>
    </row>
    <row r="197" spans="1:5">
      <c r="A197" s="123">
        <f>MAX(A175:A196)+0.01</f>
        <v>7.0399999999999991</v>
      </c>
      <c r="B197" s="112" t="s">
        <v>69</v>
      </c>
      <c r="C197" s="96"/>
      <c r="D197" s="97"/>
      <c r="E197" s="98"/>
    </row>
    <row r="198" spans="1:5">
      <c r="A198" s="123"/>
      <c r="B198" s="112" t="s">
        <v>70</v>
      </c>
      <c r="C198" s="96"/>
      <c r="D198" s="97"/>
      <c r="E198" s="98"/>
    </row>
    <row r="199" spans="1:5" ht="45" customHeight="1">
      <c r="A199" s="173" t="s">
        <v>33</v>
      </c>
      <c r="B199" s="112" t="s">
        <v>147</v>
      </c>
      <c r="C199" s="96"/>
      <c r="D199" s="97"/>
      <c r="E199" s="98"/>
    </row>
    <row r="200" spans="1:5" s="208" customFormat="1" ht="15" customHeight="1">
      <c r="A200" s="102"/>
      <c r="B200" s="112" t="s">
        <v>30</v>
      </c>
      <c r="C200" s="96">
        <v>1</v>
      </c>
      <c r="D200" s="97"/>
      <c r="E200" s="98">
        <f>C200*D200</f>
        <v>0</v>
      </c>
    </row>
    <row r="201" spans="1:5" s="208" customFormat="1">
      <c r="A201" s="130"/>
      <c r="B201" s="131"/>
      <c r="C201" s="132"/>
      <c r="D201" s="133"/>
      <c r="E201" s="134"/>
    </row>
    <row r="202" spans="1:5" s="208" customFormat="1" ht="15.75" thickBot="1">
      <c r="A202" s="135" t="s">
        <v>71</v>
      </c>
      <c r="B202" s="136"/>
      <c r="C202" s="137"/>
      <c r="D202" s="138"/>
      <c r="E202" s="139">
        <f>SUM(E185:E200)</f>
        <v>0</v>
      </c>
    </row>
    <row r="203" spans="1:5" s="208" customFormat="1" ht="15" customHeight="1">
      <c r="A203" s="103"/>
      <c r="B203" s="153"/>
      <c r="C203" s="154"/>
      <c r="D203" s="155"/>
      <c r="E203" s="156"/>
    </row>
    <row r="204" spans="1:5" s="208" customFormat="1">
      <c r="A204" s="128"/>
      <c r="B204" s="129"/>
      <c r="C204" s="154"/>
      <c r="D204" s="155"/>
      <c r="E204" s="156"/>
    </row>
    <row r="205" spans="1:5" s="208" customFormat="1">
      <c r="A205" s="128"/>
      <c r="B205" s="129"/>
      <c r="C205" s="154"/>
      <c r="D205" s="155"/>
      <c r="E205" s="156"/>
    </row>
    <row r="206" spans="1:5" s="208" customFormat="1">
      <c r="A206" s="123"/>
      <c r="B206" s="112"/>
      <c r="C206" s="154"/>
      <c r="D206" s="155"/>
      <c r="E206" s="156"/>
    </row>
    <row r="207" spans="1:5" s="208" customFormat="1">
      <c r="A207" s="123"/>
      <c r="B207" s="112"/>
      <c r="C207" s="96"/>
      <c r="D207" s="97"/>
      <c r="E207" s="98"/>
    </row>
    <row r="208" spans="1:5" s="208" customFormat="1">
      <c r="A208" s="128"/>
      <c r="B208" s="129"/>
      <c r="C208" s="154"/>
      <c r="D208" s="155"/>
      <c r="E208" s="156"/>
    </row>
    <row r="209" spans="1:5" s="208" customFormat="1">
      <c r="A209" s="123"/>
      <c r="B209" s="112"/>
      <c r="C209" s="154"/>
      <c r="D209" s="155"/>
      <c r="E209" s="156"/>
    </row>
    <row r="210" spans="1:5" s="208" customFormat="1">
      <c r="A210" s="128"/>
      <c r="B210" s="112"/>
      <c r="C210" s="96"/>
      <c r="D210" s="97"/>
      <c r="E210" s="98"/>
    </row>
    <row r="211" spans="1:5" s="208" customFormat="1">
      <c r="A211" s="128"/>
      <c r="B211" s="112"/>
      <c r="C211" s="96"/>
      <c r="D211" s="97"/>
      <c r="E211" s="98"/>
    </row>
    <row r="212" spans="1:5" s="208" customFormat="1">
      <c r="A212" s="196"/>
      <c r="B212" s="145"/>
      <c r="C212" s="154"/>
      <c r="D212" s="155"/>
      <c r="E212" s="156"/>
    </row>
    <row r="213" spans="1:5" s="208" customFormat="1">
      <c r="A213" s="198"/>
      <c r="B213" s="145"/>
      <c r="C213" s="163"/>
      <c r="D213" s="119"/>
      <c r="E213" s="120"/>
    </row>
    <row r="214" spans="1:5" s="208" customFormat="1">
      <c r="A214" s="171"/>
      <c r="B214" s="153"/>
      <c r="C214" s="154"/>
      <c r="D214" s="155"/>
      <c r="E214" s="156"/>
    </row>
    <row r="215" spans="1:5">
      <c r="A215" s="223"/>
      <c r="B215" s="224"/>
      <c r="C215" s="154"/>
      <c r="D215" s="155"/>
      <c r="E215" s="156"/>
    </row>
    <row r="216" spans="1:5">
      <c r="A216" s="199"/>
      <c r="B216" s="200"/>
      <c r="C216" s="201"/>
      <c r="D216" s="202"/>
      <c r="E216" s="161"/>
    </row>
    <row r="217" spans="1:5">
      <c r="A217" s="199"/>
      <c r="B217" s="203"/>
      <c r="C217" s="204"/>
      <c r="D217" s="205"/>
      <c r="E217" s="206"/>
    </row>
    <row r="218" spans="1:5">
      <c r="A218" s="207"/>
      <c r="B218" s="108"/>
      <c r="C218" s="82"/>
      <c r="D218" s="80"/>
      <c r="E218" s="185"/>
    </row>
    <row r="219" spans="1:5">
      <c r="A219" s="207"/>
      <c r="B219" s="108"/>
      <c r="C219" s="82"/>
      <c r="D219" s="80"/>
      <c r="E219" s="185"/>
    </row>
    <row r="220" spans="1:5">
      <c r="A220" s="207"/>
      <c r="B220" s="108"/>
      <c r="C220" s="82"/>
      <c r="D220" s="80"/>
      <c r="E220" s="185"/>
    </row>
    <row r="226" spans="6:6">
      <c r="F226" s="197"/>
    </row>
    <row r="227" spans="6:6">
      <c r="F227" s="197"/>
    </row>
    <row r="228" spans="6:6">
      <c r="F228" s="197"/>
    </row>
    <row r="229" spans="6:6">
      <c r="F229" s="197"/>
    </row>
    <row r="230" spans="6:6">
      <c r="F230" s="197"/>
    </row>
    <row r="231" spans="6:6">
      <c r="F231" s="197"/>
    </row>
    <row r="232" spans="6:6">
      <c r="F232" s="197"/>
    </row>
    <row r="233" spans="6:6">
      <c r="F233" s="197"/>
    </row>
    <row r="234" spans="6:6">
      <c r="F234" s="197"/>
    </row>
  </sheetData>
  <sheetProtection selectLockedCells="1" selectUnlockedCells="1"/>
  <mergeCells count="2">
    <mergeCell ref="A215:B215"/>
    <mergeCell ref="D9:D10"/>
  </mergeCells>
  <phoneticPr fontId="12" type="noConversion"/>
  <pageMargins left="1.1023622047244095" right="0.59055118110236227" top="0.59055118110236227" bottom="0.59055118110236227" header="0.39370078740157483" footer="3.937007874015748E-2"/>
  <pageSetup paperSize="9" scale="78" firstPageNumber="2" orientation="portrait" useFirstPageNumber="1" horizontalDpi="300" verticalDpi="300" r:id="rId1"/>
  <headerFooter alignWithMargins="0">
    <oddHeader xml:space="preserve">&amp;C&amp;"Arial CE,Običajno"Ureditev ceste in GJI v Ravnikarjevi ulici v delu naselja Žabja vas </oddHeader>
    <oddFooter>&amp;C&amp;"Arial CE,Navadno"Stran &amp;P</oddFooter>
  </headerFooter>
  <rowBreaks count="4" manualBreakCount="4">
    <brk id="51" max="4" man="1"/>
    <brk id="94" max="4" man="1"/>
    <brk id="149" max="4" man="1"/>
    <brk id="20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REKAPITULACIJA - Ravnikarjeva</vt:lpstr>
      <vt:lpstr>Ceste</vt:lpstr>
      <vt:lpstr>__xlnm.Print_Area_2</vt:lpstr>
      <vt:lpstr>Ceste!Področje_tiskanja</vt:lpstr>
      <vt:lpstr>'REKAPITULACIJA - Ravnikarjeva'!Področje_tiskanja</vt:lpstr>
      <vt:lpstr>Ceste!Tiskanje_naslovov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Radovac</dc:creator>
  <cp:lastModifiedBy>Simona Dolšina</cp:lastModifiedBy>
  <cp:lastPrinted>2014-03-06T12:34:33Z</cp:lastPrinted>
  <dcterms:created xsi:type="dcterms:W3CDTF">2010-07-05T05:25:34Z</dcterms:created>
  <dcterms:modified xsi:type="dcterms:W3CDTF">2015-07-14T09:20:55Z</dcterms:modified>
</cp:coreProperties>
</file>